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PERENCANAAN 2019 KADIS BARU\PERENCANAAN 2021\PROPOSAL 2021\KAK DAN RKA PASCA DESK BAPPEDA\BIDANG PERSANDIAN\PAK SURANA\"/>
    </mc:Choice>
  </mc:AlternateContent>
  <bookViews>
    <workbookView xWindow="0" yWindow="0" windowWidth="28800" windowHeight="12435" activeTab="2"/>
  </bookViews>
  <sheets>
    <sheet name="KAMINFO" sheetId="2" r:id="rId1"/>
    <sheet name="TATA KELOLA" sheetId="5" r:id="rId2"/>
    <sheet name="INTRA KOMINFO" sheetId="6" r:id="rId3"/>
    <sheet name="Sheet1" sheetId="3" r:id="rId4"/>
    <sheet name="Sheet2" sheetId="4" r:id="rId5"/>
  </sheets>
  <definedNames>
    <definedName name="_xlnm.Print_Titles" localSheetId="2">'INTRA KOMINFO'!$4:$6</definedName>
    <definedName name="_xlnm.Print_Titles" localSheetId="0">KAMINFO!$4:$6</definedName>
    <definedName name="_xlnm.Print_Titles" localSheetId="1">'TATA KELOLA'!$4:$6</definedName>
  </definedNames>
  <calcPr calcId="152511"/>
</workbook>
</file>

<file path=xl/calcChain.xml><?xml version="1.0" encoding="utf-8"?>
<calcChain xmlns="http://schemas.openxmlformats.org/spreadsheetml/2006/main">
  <c r="E80" i="6" l="1"/>
  <c r="E90" i="6"/>
  <c r="E89" i="6"/>
  <c r="E88" i="6"/>
  <c r="E87" i="6"/>
  <c r="E86" i="6"/>
  <c r="E85" i="6"/>
  <c r="E84" i="6"/>
  <c r="E83" i="6"/>
  <c r="E82" i="6"/>
  <c r="E81" i="6"/>
  <c r="E78" i="6"/>
  <c r="E77" i="6"/>
  <c r="E75" i="6"/>
  <c r="E74" i="6"/>
  <c r="E73" i="6"/>
  <c r="E72" i="6"/>
  <c r="E71" i="6"/>
  <c r="E70" i="6"/>
  <c r="E68" i="6"/>
  <c r="E67" i="6"/>
  <c r="E66" i="6"/>
  <c r="E65" i="6"/>
  <c r="E64" i="6"/>
  <c r="E63" i="6"/>
  <c r="E62" i="6"/>
  <c r="E60" i="6"/>
  <c r="E59" i="6"/>
  <c r="E44" i="6"/>
  <c r="E43" i="6"/>
  <c r="E41" i="6"/>
  <c r="E40" i="6" s="1"/>
  <c r="E39" i="6"/>
  <c r="E38" i="6"/>
  <c r="E37" i="6"/>
  <c r="E36" i="6"/>
  <c r="E35" i="6"/>
  <c r="E34" i="6"/>
  <c r="E33" i="6"/>
  <c r="E32" i="6"/>
  <c r="E31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1" i="6"/>
  <c r="E10" i="6" s="1"/>
  <c r="E9" i="6"/>
  <c r="E8" i="6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9" i="2"/>
  <c r="E8" i="2"/>
  <c r="E29" i="2"/>
  <c r="E28" i="2" s="1"/>
  <c r="E32" i="2"/>
  <c r="E31" i="2"/>
  <c r="E30" i="2" s="1"/>
  <c r="E36" i="2"/>
  <c r="E35" i="2"/>
  <c r="E34" i="2"/>
  <c r="E38" i="2"/>
  <c r="E37" i="2" s="1"/>
  <c r="E40" i="2"/>
  <c r="E39" i="2" s="1"/>
  <c r="E43" i="2"/>
  <c r="E42" i="2"/>
  <c r="E46" i="2"/>
  <c r="E45" i="2"/>
  <c r="E62" i="2"/>
  <c r="E61" i="2"/>
  <c r="E60" i="2"/>
  <c r="E59" i="2"/>
  <c r="E58" i="2"/>
  <c r="E70" i="2"/>
  <c r="E69" i="2"/>
  <c r="E68" i="2"/>
  <c r="E67" i="2"/>
  <c r="E66" i="2"/>
  <c r="E65" i="2"/>
  <c r="E64" i="2"/>
  <c r="E78" i="2"/>
  <c r="E77" i="2"/>
  <c r="E76" i="2" s="1"/>
  <c r="E75" i="2"/>
  <c r="E73" i="2"/>
  <c r="E74" i="2"/>
  <c r="E72" i="2"/>
  <c r="E7" i="6" l="1"/>
  <c r="E58" i="6"/>
  <c r="E79" i="6"/>
  <c r="E7" i="2"/>
  <c r="E71" i="2"/>
  <c r="E79" i="2" s="1"/>
  <c r="E42" i="6"/>
  <c r="E69" i="6"/>
  <c r="E10" i="2"/>
  <c r="E63" i="2"/>
  <c r="E41" i="2"/>
  <c r="E57" i="2"/>
  <c r="E61" i="6"/>
  <c r="E76" i="6"/>
  <c r="E30" i="6"/>
  <c r="E33" i="2"/>
  <c r="E12" i="6"/>
  <c r="E44" i="2"/>
  <c r="B44" i="5"/>
  <c r="B43" i="5"/>
  <c r="E91" i="6" l="1"/>
  <c r="B62" i="5"/>
  <c r="E62" i="5" s="1"/>
  <c r="E61" i="5" s="1"/>
  <c r="E105" i="5"/>
  <c r="E106" i="5"/>
  <c r="E104" i="5"/>
  <c r="E103" i="5"/>
  <c r="E102" i="5"/>
  <c r="E85" i="5"/>
  <c r="E84" i="5"/>
  <c r="E83" i="5"/>
  <c r="E82" i="5"/>
  <c r="E81" i="5"/>
  <c r="E79" i="5"/>
  <c r="E78" i="5"/>
  <c r="E77" i="5"/>
  <c r="E76" i="5"/>
  <c r="E75" i="5"/>
  <c r="E74" i="5"/>
  <c r="E72" i="5"/>
  <c r="E71" i="5"/>
  <c r="E69" i="5"/>
  <c r="E68" i="5"/>
  <c r="E67" i="5"/>
  <c r="E65" i="5"/>
  <c r="E64" i="5"/>
  <c r="E60" i="5"/>
  <c r="E59" i="5" s="1"/>
  <c r="E58" i="5"/>
  <c r="E57" i="5" s="1"/>
  <c r="E44" i="5"/>
  <c r="E45" i="5"/>
  <c r="E46" i="5"/>
  <c r="E47" i="5"/>
  <c r="E43" i="5"/>
  <c r="E41" i="5"/>
  <c r="E40" i="5"/>
  <c r="E38" i="5"/>
  <c r="E37" i="5"/>
  <c r="E35" i="5"/>
  <c r="E34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13" i="5"/>
  <c r="E11" i="5"/>
  <c r="E10" i="5" s="1"/>
  <c r="E9" i="5"/>
  <c r="E8" i="5"/>
  <c r="E12" i="5" l="1"/>
  <c r="E36" i="5"/>
  <c r="E33" i="5"/>
  <c r="E42" i="5"/>
  <c r="E7" i="5"/>
  <c r="E39" i="5"/>
  <c r="E66" i="5"/>
  <c r="E63" i="5"/>
  <c r="E70" i="5"/>
  <c r="E73" i="5"/>
  <c r="E80" i="5"/>
  <c r="E107" i="5" l="1"/>
</calcChain>
</file>

<file path=xl/sharedStrings.xml><?xml version="1.0" encoding="utf-8"?>
<sst xmlns="http://schemas.openxmlformats.org/spreadsheetml/2006/main" count="453" uniqueCount="189">
  <si>
    <t>RINCIAN ANGGARAN BELANJA</t>
  </si>
  <si>
    <t>Program : 2.15.2.10.01.15 - Peningkatan Persandian Daerah dan Keamanan Informasi Daerah</t>
  </si>
  <si>
    <t>Kegiatan : 2.15.2.10.01.15.0001 - Pengamanan persandian dan informasi</t>
  </si>
  <si>
    <t>Uraian</t>
  </si>
  <si>
    <t>Rincian Perhitungan</t>
  </si>
  <si>
    <t>Jumlah (Rp)</t>
  </si>
  <si>
    <t>Volume</t>
  </si>
  <si>
    <t>Satuan</t>
  </si>
  <si>
    <t>Tarif / Harga</t>
  </si>
  <si>
    <t>5=(2x4)</t>
  </si>
  <si>
    <t>Honorarium Tim Pengadaan Barang Dan Jasa</t>
  </si>
  <si>
    <t>Orang/paket</t>
  </si>
  <si>
    <t>orang/paket</t>
  </si>
  <si>
    <t>Belanja Alat Tulis Kantor</t>
  </si>
  <si>
    <t>Rim</t>
  </si>
  <si>
    <t>Dus</t>
  </si>
  <si>
    <t>Buah</t>
  </si>
  <si>
    <t>dos</t>
  </si>
  <si>
    <t>buah</t>
  </si>
  <si>
    <t>box</t>
  </si>
  <si>
    <t>Belanja Alat Listrik Dan Elektronik (Lampu Pijar, Battery Kering)</t>
  </si>
  <si>
    <t>Unit</t>
  </si>
  <si>
    <t>Belanja Perangko, Materai Dan Benda Pos Lainnya</t>
  </si>
  <si>
    <t>Belanja Jasa Pengajar/Instruktur/Narasumber/Tenaga Ahli</t>
  </si>
  <si>
    <t>OK</t>
  </si>
  <si>
    <t>kegiatan</t>
  </si>
  <si>
    <t>Orang Hari</t>
  </si>
  <si>
    <t>Belanja Jasa Tenaga Teknis</t>
  </si>
  <si>
    <t>Ob</t>
  </si>
  <si>
    <t>Belanja Premi Asuransi Kesehatan Non PNS</t>
  </si>
  <si>
    <t>Paket</t>
  </si>
  <si>
    <t>Belanja Makanan Dan Minuman Rapat</t>
  </si>
  <si>
    <t>Org</t>
  </si>
  <si>
    <t>Ok</t>
  </si>
  <si>
    <t>Belanja Makanan Dan Minuman Tamu</t>
  </si>
  <si>
    <t>Belanja Perjalanan Dinas Dalam Daerah</t>
  </si>
  <si>
    <t>Oh</t>
  </si>
  <si>
    <t>Tahun</t>
  </si>
  <si>
    <t>Belanja Perjalanan Dinas Luar Daerah</t>
  </si>
  <si>
    <t>Belanja Jasa Konsultansi Non Kostruksi</t>
  </si>
  <si>
    <t>Belanja Modal Peralatan dan Mesin - Pengadaan Alat Komunikasi Sosial</t>
  </si>
  <si>
    <t xml:space="preserve">Jumlah </t>
  </si>
  <si>
    <t>     Semarang,</t>
  </si>
  <si>
    <t xml:space="preserve">KEPALA DINAS KOMUNIKASI &amp; INFORMATIKA </t>
  </si>
  <si>
    <t>PROVINSI JAWA TENGAH</t>
  </si>
  <si>
    <t>RIENA RETNANINGRUM, SH</t>
  </si>
  <si>
    <t>NIP. 196410261989092001</t>
  </si>
  <si>
    <t>Kegiatan : 2.15.2.10.01.15.0002 - Tata kelola persandian</t>
  </si>
  <si>
    <t>Honorarium Tenaga Keamanan/Pengemudi/Tenaga Teknis</t>
  </si>
  <si>
    <t>Riim</t>
  </si>
  <si>
    <t>Pak</t>
  </si>
  <si>
    <t>pak</t>
  </si>
  <si>
    <t>Belanja Dekorasi/Dokumentasi</t>
  </si>
  <si>
    <t>Mt</t>
  </si>
  <si>
    <t>Lembar</t>
  </si>
  <si>
    <t>Belanja Perlengkapan Diklat/Seminar/Bintek/Sosialisasi/Lokakarya</t>
  </si>
  <si>
    <t>OJ</t>
  </si>
  <si>
    <t>Naskah</t>
  </si>
  <si>
    <t>Oj</t>
  </si>
  <si>
    <t>Belanja Penggandaan</t>
  </si>
  <si>
    <t>lembar</t>
  </si>
  <si>
    <t>Belanja Sewa Hotel</t>
  </si>
  <si>
    <t>Belanja Makanan Dan Minuman Peserta Kegiatan</t>
  </si>
  <si>
    <t>OH</t>
  </si>
  <si>
    <t>tahun</t>
  </si>
  <si>
    <t>Kegiatan : 2.15.2.10.01.15.0003 - Pengelolaan Sistem Komunikasi Intra Pemerintah</t>
  </si>
  <si>
    <t>Doss</t>
  </si>
  <si>
    <t>rool</t>
  </si>
  <si>
    <t>10 m</t>
  </si>
  <si>
    <t>Set</t>
  </si>
  <si>
    <t>roll</t>
  </si>
  <si>
    <t>Rol</t>
  </si>
  <si>
    <t>Roll</t>
  </si>
  <si>
    <t>Orang/Kegiatan</t>
  </si>
  <si>
    <t>Belanja Pemeliharan Peralatan dan Mesin</t>
  </si>
  <si>
    <t>Paket/bln</t>
  </si>
  <si>
    <t>Ls</t>
  </si>
  <si>
    <t>unit</t>
  </si>
  <si>
    <t xml:space="preserve"> </t>
  </si>
  <si>
    <t>     Semarang,  8 Januari 2020</t>
  </si>
  <si>
    <t xml:space="preserve">Server </t>
  </si>
  <si>
    <t>Converter Hdmi Output Module</t>
  </si>
  <si>
    <r>
      <t>         </t>
    </r>
    <r>
      <rPr>
        <i/>
        <sz val="11"/>
        <color theme="1"/>
        <rFont val="Arial Narrow"/>
        <family val="2"/>
      </rPr>
      <t>Honorarium Pejabat Pengadaan</t>
    </r>
  </si>
  <si>
    <r>
      <t>         </t>
    </r>
    <r>
      <rPr>
        <i/>
        <sz val="11"/>
        <color theme="1"/>
        <rFont val="Arial Narrow"/>
        <family val="2"/>
      </rPr>
      <t>Honorarium Pejabat Penerima Hasil Pekerjaan</t>
    </r>
  </si>
  <si>
    <r>
      <t>         </t>
    </r>
    <r>
      <rPr>
        <i/>
        <sz val="11"/>
        <color theme="1"/>
        <rFont val="Arial Narrow"/>
        <family val="2"/>
      </rPr>
      <t>Sampai Dengan Sma / Sederajat</t>
    </r>
  </si>
  <si>
    <r>
      <t>         </t>
    </r>
    <r>
      <rPr>
        <i/>
        <sz val="11"/>
        <color theme="1"/>
        <rFont val="Arial Narrow"/>
        <family val="2"/>
      </rPr>
      <t>Kertas Karbon Folio</t>
    </r>
  </si>
  <si>
    <r>
      <t>         </t>
    </r>
    <r>
      <rPr>
        <i/>
        <sz val="11"/>
        <color theme="1"/>
        <rFont val="Arial Narrow"/>
        <family val="2"/>
      </rPr>
      <t>Buku Ekspedisi</t>
    </r>
  </si>
  <si>
    <r>
      <t>         </t>
    </r>
    <r>
      <rPr>
        <i/>
        <sz val="11"/>
        <color theme="1"/>
        <rFont val="Arial Narrow"/>
        <family val="2"/>
      </rPr>
      <t>Amplop</t>
    </r>
  </si>
  <si>
    <r>
      <t>         </t>
    </r>
    <r>
      <rPr>
        <i/>
        <sz val="11"/>
        <color theme="1"/>
        <rFont val="Arial Narrow"/>
        <family val="2"/>
      </rPr>
      <t>Amplop 110-Pls</t>
    </r>
  </si>
  <si>
    <r>
      <t>         </t>
    </r>
    <r>
      <rPr>
        <i/>
        <sz val="11"/>
        <color theme="1"/>
        <rFont val="Arial Narrow"/>
        <family val="2"/>
      </rPr>
      <t>Ordner Folio</t>
    </r>
  </si>
  <si>
    <r>
      <t>         </t>
    </r>
    <r>
      <rPr>
        <i/>
        <sz val="11"/>
        <color theme="1"/>
        <rFont val="Arial Narrow"/>
        <family val="2"/>
      </rPr>
      <t>Penghapus Cair</t>
    </r>
  </si>
  <si>
    <r>
      <t>         </t>
    </r>
    <r>
      <rPr>
        <i/>
        <sz val="11"/>
        <color theme="1"/>
        <rFont val="Arial Narrow"/>
        <family val="2"/>
      </rPr>
      <t>Atom Clip</t>
    </r>
  </si>
  <si>
    <r>
      <t>         </t>
    </r>
    <r>
      <rPr>
        <i/>
        <sz val="11"/>
        <color theme="1"/>
        <rFont val="Arial Narrow"/>
        <family val="2"/>
      </rPr>
      <t>Stopmap / Snelechter</t>
    </r>
  </si>
  <si>
    <r>
      <t>         </t>
    </r>
    <r>
      <rPr>
        <i/>
        <sz val="11"/>
        <color theme="1"/>
        <rFont val="Arial Narrow"/>
        <family val="2"/>
      </rPr>
      <t>Binder Clips 25 Mm</t>
    </r>
  </si>
  <si>
    <r>
      <t>         </t>
    </r>
    <r>
      <rPr>
        <i/>
        <sz val="11"/>
        <color theme="1"/>
        <rFont val="Arial Narrow"/>
        <family val="2"/>
      </rPr>
      <t>Binder Clips</t>
    </r>
  </si>
  <si>
    <r>
      <t>         </t>
    </r>
    <r>
      <rPr>
        <i/>
        <sz val="11"/>
        <color theme="1"/>
        <rFont val="Arial Narrow"/>
        <family val="2"/>
      </rPr>
      <t>Staples</t>
    </r>
  </si>
  <si>
    <r>
      <t>         </t>
    </r>
    <r>
      <rPr>
        <i/>
        <sz val="11"/>
        <color theme="1"/>
        <rFont val="Arial Narrow"/>
        <family val="2"/>
      </rPr>
      <t>staples no.369</t>
    </r>
  </si>
  <si>
    <r>
      <t>         </t>
    </r>
    <r>
      <rPr>
        <i/>
        <sz val="11"/>
        <color theme="1"/>
        <rFont val="Arial Narrow"/>
        <family val="2"/>
      </rPr>
      <t>Perforator</t>
    </r>
  </si>
  <si>
    <r>
      <t>         </t>
    </r>
    <r>
      <rPr>
        <i/>
        <sz val="11"/>
        <color theme="1"/>
        <rFont val="Arial Narrow"/>
        <family val="2"/>
      </rPr>
      <t>Spidol</t>
    </r>
  </si>
  <si>
    <r>
      <t>         </t>
    </r>
    <r>
      <rPr>
        <i/>
        <sz val="11"/>
        <color theme="1"/>
        <rFont val="Arial Narrow"/>
        <family val="2"/>
      </rPr>
      <t>Penanda Halaman</t>
    </r>
  </si>
  <si>
    <r>
      <t>         </t>
    </r>
    <r>
      <rPr>
        <i/>
        <sz val="11"/>
        <color theme="1"/>
        <rFont val="Arial Narrow"/>
        <family val="2"/>
      </rPr>
      <t>kertas faximile</t>
    </r>
  </si>
  <si>
    <r>
      <t>         </t>
    </r>
    <r>
      <rPr>
        <i/>
        <sz val="11"/>
        <color theme="1"/>
        <rFont val="Arial Narrow"/>
        <family val="2"/>
      </rPr>
      <t>Kertas Hvs 70 Gram Warna</t>
    </r>
  </si>
  <si>
    <r>
      <t>         </t>
    </r>
    <r>
      <rPr>
        <i/>
        <sz val="11"/>
        <color theme="1"/>
        <rFont val="Arial Narrow"/>
        <family val="2"/>
      </rPr>
      <t>Kabel HDMI</t>
    </r>
  </si>
  <si>
    <r>
      <t>         </t>
    </r>
    <r>
      <rPr>
        <i/>
        <sz val="11"/>
        <color theme="1"/>
        <rFont val="Arial Narrow"/>
        <family val="2"/>
      </rPr>
      <t>Akses Point</t>
    </r>
  </si>
  <si>
    <r>
      <t>         </t>
    </r>
    <r>
      <rPr>
        <i/>
        <sz val="11"/>
        <color theme="1"/>
        <rFont val="Arial Narrow"/>
        <family val="2"/>
      </rPr>
      <t>Stop Kontak</t>
    </r>
  </si>
  <si>
    <r>
      <t>         </t>
    </r>
    <r>
      <rPr>
        <i/>
        <sz val="11"/>
        <color theme="1"/>
        <rFont val="Arial Narrow"/>
        <family val="2"/>
      </rPr>
      <t>Kabel listrik Kabel Berisolasi</t>
    </r>
  </si>
  <si>
    <r>
      <t>         </t>
    </r>
    <r>
      <rPr>
        <i/>
        <sz val="11"/>
        <color theme="1"/>
        <rFont val="Arial Narrow"/>
        <family val="2"/>
      </rPr>
      <t>Isolasi</t>
    </r>
  </si>
  <si>
    <r>
      <t>         </t>
    </r>
    <r>
      <rPr>
        <i/>
        <sz val="11"/>
        <color theme="1"/>
        <rFont val="Arial Narrow"/>
        <family val="2"/>
      </rPr>
      <t>Kabel</t>
    </r>
  </si>
  <si>
    <r>
      <t>         </t>
    </r>
    <r>
      <rPr>
        <i/>
        <sz val="11"/>
        <color theme="1"/>
        <rFont val="Arial Narrow"/>
        <family val="2"/>
      </rPr>
      <t>Spliter HDMI</t>
    </r>
  </si>
  <si>
    <r>
      <t>         </t>
    </r>
    <r>
      <rPr>
        <i/>
        <sz val="11"/>
        <color theme="1"/>
        <rFont val="Arial Narrow"/>
        <family val="2"/>
      </rPr>
      <t>Headphone Open-Aire Dynamic Hi-Fi Stereo Headphones</t>
    </r>
  </si>
  <si>
    <r>
      <t>         </t>
    </r>
    <r>
      <rPr>
        <i/>
        <sz val="11"/>
        <color theme="1"/>
        <rFont val="Arial Narrow"/>
        <family val="2"/>
      </rPr>
      <t>Bpjs Kesehatan</t>
    </r>
  </si>
  <si>
    <r>
      <t>         </t>
    </r>
    <r>
      <rPr>
        <i/>
        <sz val="11"/>
        <color theme="1"/>
        <rFont val="Arial Narrow"/>
        <family val="2"/>
      </rPr>
      <t>Makanan Kecil / Snack</t>
    </r>
  </si>
  <si>
    <r>
      <t>         </t>
    </r>
    <r>
      <rPr>
        <i/>
        <sz val="11"/>
        <color theme="1"/>
        <rFont val="Arial Narrow"/>
        <family val="2"/>
      </rPr>
      <t>Jamuan Makan</t>
    </r>
  </si>
  <si>
    <r>
      <t>         </t>
    </r>
    <r>
      <rPr>
        <i/>
        <sz val="11"/>
        <color theme="1"/>
        <rFont val="Arial Narrow"/>
        <family val="2"/>
      </rPr>
      <t>Jamuan Makan (Prasmanan)</t>
    </r>
  </si>
  <si>
    <r>
      <t>         </t>
    </r>
    <r>
      <rPr>
        <i/>
        <sz val="11"/>
        <color theme="1"/>
        <rFont val="Arial Narrow"/>
        <family val="2"/>
      </rPr>
      <t>Makan Kecil/snack Prasmanan</t>
    </r>
  </si>
  <si>
    <r>
      <t>         </t>
    </r>
    <r>
      <rPr>
        <i/>
        <sz val="11"/>
        <color theme="1"/>
        <rFont val="Arial Narrow"/>
        <family val="2"/>
      </rPr>
      <t>Uang Harian Perjalanan Dinas Dalam Daerah</t>
    </r>
  </si>
  <si>
    <r>
      <t>         </t>
    </r>
    <r>
      <rPr>
        <i/>
        <sz val="11"/>
        <color theme="1"/>
        <rFont val="Arial Narrow"/>
        <family val="2"/>
      </rPr>
      <t>Biaya Penginapan Dalam Daerah Eselon Ii/anggota DPRD</t>
    </r>
  </si>
  <si>
    <r>
      <t>         </t>
    </r>
    <r>
      <rPr>
        <i/>
        <sz val="11"/>
        <color theme="1"/>
        <rFont val="Arial Narrow"/>
        <family val="2"/>
      </rPr>
      <t>Biaya Penginapan Dalam Daerah Eselon Iii/golongan IV</t>
    </r>
  </si>
  <si>
    <r>
      <t>         </t>
    </r>
    <r>
      <rPr>
        <i/>
        <sz val="11"/>
        <color theme="1"/>
        <rFont val="Arial Narrow"/>
        <family val="2"/>
      </rPr>
      <t>Biaya Penginapan Dalam Daerah Eselon Iv/golongan III Kebawah</t>
    </r>
  </si>
  <si>
    <r>
      <t>         </t>
    </r>
    <r>
      <rPr>
        <i/>
        <sz val="11"/>
        <color theme="1"/>
        <rFont val="Arial Narrow"/>
        <family val="2"/>
      </rPr>
      <t>Uang Representasi Luar Daerah Pejabat Eselon II</t>
    </r>
  </si>
  <si>
    <r>
      <t>         </t>
    </r>
    <r>
      <rPr>
        <i/>
        <sz val="11"/>
        <color theme="1"/>
        <rFont val="Arial Narrow"/>
        <family val="2"/>
      </rPr>
      <t>Dalam kota kegiatan live streaming / video conference</t>
    </r>
  </si>
  <si>
    <r>
      <t>         </t>
    </r>
    <r>
      <rPr>
        <i/>
        <sz val="11"/>
        <color theme="1"/>
        <rFont val="Arial Narrow"/>
        <family val="2"/>
      </rPr>
      <t>Biaya Transportasi Perjalanan Dinas Dalam Daerah</t>
    </r>
  </si>
  <si>
    <r>
      <t>         </t>
    </r>
    <r>
      <rPr>
        <i/>
        <sz val="11"/>
        <color theme="1"/>
        <rFont val="Arial Narrow"/>
        <family val="2"/>
      </rPr>
      <t>Uang Harian Perjalanan Dinas Luar Daerah</t>
    </r>
  </si>
  <si>
    <r>
      <t>         </t>
    </r>
    <r>
      <rPr>
        <i/>
        <sz val="11"/>
        <color theme="1"/>
        <rFont val="Arial Narrow"/>
        <family val="2"/>
      </rPr>
      <t>Tiket Pesawat</t>
    </r>
  </si>
  <si>
    <r>
      <t>         </t>
    </r>
    <r>
      <rPr>
        <i/>
        <sz val="11"/>
        <color theme="1"/>
        <rFont val="Arial Narrow"/>
        <family val="2"/>
      </rPr>
      <t>Biaya Penginapan Eselon Ii, Anggota DPRD</t>
    </r>
  </si>
  <si>
    <r>
      <t>         </t>
    </r>
    <r>
      <rPr>
        <i/>
        <sz val="11"/>
        <color theme="1"/>
        <rFont val="Arial Narrow"/>
        <family val="2"/>
      </rPr>
      <t>Biaya Penginapan Eselon Iii/golongan IV</t>
    </r>
  </si>
  <si>
    <r>
      <t>         </t>
    </r>
    <r>
      <rPr>
        <i/>
        <sz val="11"/>
        <color theme="1"/>
        <rFont val="Arial Narrow"/>
        <family val="2"/>
      </rPr>
      <t>Biaya Penginapan Eselon Iv/golongan III Kebawah</t>
    </r>
  </si>
  <si>
    <r>
      <t>         </t>
    </r>
    <r>
      <rPr>
        <i/>
        <sz val="11"/>
        <color theme="1"/>
        <rFont val="Arial Narrow"/>
        <family val="2"/>
      </rPr>
      <t>Transportasi Luar Daerah</t>
    </r>
  </si>
  <si>
    <r>
      <t>         </t>
    </r>
    <r>
      <rPr>
        <i/>
        <sz val="11"/>
        <color theme="1"/>
        <rFont val="Arial Narrow"/>
        <family val="2"/>
      </rPr>
      <t>Kamera Slr/tustel, Sedang</t>
    </r>
  </si>
  <si>
    <r>
      <t>         </t>
    </r>
    <r>
      <rPr>
        <i/>
        <sz val="11"/>
        <color theme="1"/>
        <rFont val="Arial Narrow"/>
        <family val="2"/>
      </rPr>
      <t>Pemeliharaan Alat Studio</t>
    </r>
  </si>
  <si>
    <r>
      <t>         </t>
    </r>
    <r>
      <rPr>
        <i/>
        <sz val="11"/>
        <color theme="1"/>
        <rFont val="Arial Narrow"/>
        <family val="2"/>
      </rPr>
      <t>Tripod Kamera</t>
    </r>
  </si>
  <si>
    <r>
      <t>         </t>
    </r>
    <r>
      <rPr>
        <i/>
        <sz val="11"/>
        <color theme="1"/>
        <rFont val="Arial Narrow"/>
        <family val="2"/>
      </rPr>
      <t>Camcorder Professional type 8700 AG-DU2500, Video Recorder</t>
    </r>
  </si>
  <si>
    <r>
      <t>         </t>
    </r>
    <r>
      <rPr>
        <i/>
        <sz val="11"/>
        <color theme="1"/>
        <rFont val="Arial Narrow"/>
        <family val="2"/>
      </rPr>
      <t>Kamera Video</t>
    </r>
  </si>
  <si>
    <r>
      <t>         </t>
    </r>
    <r>
      <rPr>
        <i/>
        <sz val="11"/>
        <color theme="1"/>
        <rFont val="Arial Narrow"/>
        <family val="2"/>
      </rPr>
      <t>Lensa Dslr Zoom, S/d 300 Mm</t>
    </r>
  </si>
  <si>
    <r>
      <t>         </t>
    </r>
    <r>
      <rPr>
        <i/>
        <sz val="11"/>
        <color theme="1"/>
        <rFont val="Arial Narrow"/>
        <family val="2"/>
      </rPr>
      <t>Rak Audio</t>
    </r>
  </si>
  <si>
    <r>
      <t>         </t>
    </r>
    <r>
      <rPr>
        <i/>
        <sz val="11"/>
        <color theme="1"/>
        <rFont val="Arial Narrow"/>
        <family val="2"/>
      </rPr>
      <t>Tablet</t>
    </r>
  </si>
  <si>
    <r>
      <t>         </t>
    </r>
    <r>
      <rPr>
        <i/>
        <sz val="11"/>
        <color theme="1"/>
        <rFont val="Arial Narrow"/>
        <family val="2"/>
      </rPr>
      <t>Action Camera</t>
    </r>
  </si>
  <si>
    <r>
      <t>         </t>
    </r>
    <r>
      <rPr>
        <i/>
        <sz val="11"/>
        <color theme="1"/>
        <rFont val="Arial Narrow"/>
        <family val="2"/>
      </rPr>
      <t>Gimbal Stabilizer Kamera</t>
    </r>
  </si>
  <si>
    <r>
      <t>         </t>
    </r>
    <r>
      <rPr>
        <i/>
        <sz val="11"/>
        <color theme="1"/>
        <rFont val="Arial Narrow"/>
        <family val="2"/>
      </rPr>
      <t>Wireless Coloboration</t>
    </r>
  </si>
  <si>
    <r>
      <t>         </t>
    </r>
    <r>
      <rPr>
        <i/>
        <sz val="11"/>
        <color theme="1"/>
        <rFont val="Arial Narrow"/>
        <family val="2"/>
      </rPr>
      <t>D4 S/d S1 Keatas</t>
    </r>
  </si>
  <si>
    <r>
      <t>         </t>
    </r>
    <r>
      <rPr>
        <i/>
        <sz val="11"/>
        <color theme="1"/>
        <rFont val="Arial Narrow"/>
        <family val="2"/>
      </rPr>
      <t>Kertas Hvs 70 Gr</t>
    </r>
  </si>
  <si>
    <r>
      <t>         </t>
    </r>
    <r>
      <rPr>
        <i/>
        <sz val="11"/>
        <color theme="1"/>
        <rFont val="Arial Narrow"/>
        <family val="2"/>
      </rPr>
      <t>Stop Map</t>
    </r>
  </si>
  <si>
    <r>
      <t>         </t>
    </r>
    <r>
      <rPr>
        <i/>
        <sz val="11"/>
        <color theme="1"/>
        <rFont val="Arial Narrow"/>
        <family val="2"/>
      </rPr>
      <t>Snalhecter</t>
    </r>
  </si>
  <si>
    <r>
      <t>         </t>
    </r>
    <r>
      <rPr>
        <i/>
        <sz val="11"/>
        <color theme="1"/>
        <rFont val="Arial Narrow"/>
        <family val="2"/>
      </rPr>
      <t>Spidol White Board</t>
    </r>
  </si>
  <si>
    <r>
      <t>         </t>
    </r>
    <r>
      <rPr>
        <i/>
        <sz val="11"/>
        <color theme="1"/>
        <rFont val="Arial Narrow"/>
        <family val="2"/>
      </rPr>
      <t>toner laserjet</t>
    </r>
  </si>
  <si>
    <r>
      <t>         </t>
    </r>
    <r>
      <rPr>
        <i/>
        <sz val="11"/>
        <color theme="1"/>
        <rFont val="Arial Narrow"/>
        <family val="2"/>
      </rPr>
      <t>Ink Jet Cartridge Colour Ink</t>
    </r>
  </si>
  <si>
    <r>
      <t>         </t>
    </r>
    <r>
      <rPr>
        <i/>
        <sz val="11"/>
        <color theme="1"/>
        <rFont val="Arial Narrow"/>
        <family val="2"/>
      </rPr>
      <t>Materai 6000</t>
    </r>
  </si>
  <si>
    <r>
      <t>         </t>
    </r>
    <r>
      <rPr>
        <i/>
        <sz val="11"/>
        <color theme="1"/>
        <rFont val="Arial Narrow"/>
        <family val="2"/>
      </rPr>
      <t>Materai 3000</t>
    </r>
  </si>
  <si>
    <r>
      <t>         </t>
    </r>
    <r>
      <rPr>
        <i/>
        <sz val="11"/>
        <color theme="1"/>
        <rFont val="Arial Narrow"/>
        <family val="2"/>
      </rPr>
      <t>Cetak Mmt</t>
    </r>
  </si>
  <si>
    <r>
      <t>         </t>
    </r>
    <r>
      <rPr>
        <i/>
        <sz val="11"/>
        <color theme="1"/>
        <rFont val="Arial Narrow"/>
        <family val="2"/>
      </rPr>
      <t>Cetak Foto</t>
    </r>
  </si>
  <si>
    <r>
      <t>         </t>
    </r>
    <r>
      <rPr>
        <i/>
        <sz val="11"/>
        <color theme="1"/>
        <rFont val="Arial Narrow"/>
        <family val="2"/>
      </rPr>
      <t>Perlengkapan Peserta (Tanpa Pakaian Olah Raga)</t>
    </r>
  </si>
  <si>
    <r>
      <t>         </t>
    </r>
    <r>
      <rPr>
        <i/>
        <sz val="11"/>
        <color theme="1"/>
        <rFont val="Arial Narrow"/>
        <family val="2"/>
      </rPr>
      <t>Cetak Sertifikat Peserta</t>
    </r>
  </si>
  <si>
    <r>
      <t>         </t>
    </r>
    <r>
      <rPr>
        <i/>
        <sz val="11"/>
        <color theme="1"/>
        <rFont val="Arial Narrow"/>
        <family val="2"/>
      </rPr>
      <t>Pejabat Eselon III Ke Bawah</t>
    </r>
  </si>
  <si>
    <r>
      <t>         </t>
    </r>
    <r>
      <rPr>
        <i/>
        <sz val="11"/>
        <color theme="1"/>
        <rFont val="Arial Narrow"/>
        <family val="2"/>
      </rPr>
      <t>Penyusun Materi</t>
    </r>
  </si>
  <si>
    <r>
      <t>         </t>
    </r>
    <r>
      <rPr>
        <i/>
        <sz val="11"/>
        <color theme="1"/>
        <rFont val="Arial Narrow"/>
        <family val="2"/>
      </rPr>
      <t>Honorarium Pembawa Acara</t>
    </r>
  </si>
  <si>
    <r>
      <t>         </t>
    </r>
    <r>
      <rPr>
        <i/>
        <sz val="11"/>
        <color theme="1"/>
        <rFont val="Arial Narrow"/>
        <family val="2"/>
      </rPr>
      <t>Pembaca Doa Pembukaan/ Penutupan</t>
    </r>
  </si>
  <si>
    <r>
      <t>         </t>
    </r>
    <r>
      <rPr>
        <i/>
        <sz val="11"/>
        <color theme="1"/>
        <rFont val="Arial Narrow"/>
        <family val="2"/>
      </rPr>
      <t>Pejabat Eselon Ii, Anggota DPRD</t>
    </r>
  </si>
  <si>
    <r>
      <t>         </t>
    </r>
    <r>
      <rPr>
        <i/>
        <sz val="11"/>
        <color theme="1"/>
        <rFont val="Arial Narrow"/>
        <family val="2"/>
      </rPr>
      <t>Foto Copy</t>
    </r>
  </si>
  <si>
    <r>
      <t>         </t>
    </r>
    <r>
      <rPr>
        <i/>
        <sz val="11"/>
        <color theme="1"/>
        <rFont val="Arial Narrow"/>
        <family val="2"/>
      </rPr>
      <t>Paket Fullboard Dalam Daerah</t>
    </r>
  </si>
  <si>
    <r>
      <t>         </t>
    </r>
    <r>
      <rPr>
        <i/>
        <sz val="11"/>
        <color theme="1"/>
        <rFont val="Arial Narrow"/>
        <family val="2"/>
      </rPr>
      <t xml:space="preserve">Snack </t>
    </r>
  </si>
  <si>
    <r>
      <t>         </t>
    </r>
    <r>
      <rPr>
        <i/>
        <sz val="11"/>
        <color theme="1"/>
        <rFont val="Arial Narrow"/>
        <family val="2"/>
      </rPr>
      <t>Jamuan Makan ( Nasi dos )</t>
    </r>
  </si>
  <si>
    <r>
      <t>         </t>
    </r>
    <r>
      <rPr>
        <i/>
        <sz val="11"/>
        <color theme="1"/>
        <rFont val="Arial Narrow"/>
        <family val="2"/>
      </rPr>
      <t>Uang Representasi Dalam Daerah Pejabat Eselon II</t>
    </r>
  </si>
  <si>
    <r>
      <t>         </t>
    </r>
    <r>
      <rPr>
        <i/>
        <sz val="11"/>
        <color theme="1"/>
        <rFont val="Arial Narrow"/>
        <family val="2"/>
      </rPr>
      <t>Uang Harian</t>
    </r>
  </si>
  <si>
    <r>
      <t>         </t>
    </r>
    <r>
      <rPr>
        <i/>
        <sz val="11"/>
        <color theme="1"/>
        <rFont val="Arial Narrow"/>
        <family val="2"/>
      </rPr>
      <t>Akomodasi/ Biaya Penginapan Dalam Daerah Golongan III/IV</t>
    </r>
  </si>
  <si>
    <r>
      <t>         </t>
    </r>
    <r>
      <rPr>
        <i/>
        <sz val="11"/>
        <color theme="1"/>
        <rFont val="Arial Narrow"/>
        <family val="2"/>
      </rPr>
      <t>Akomodasi/ Biaya Penginapan Dalam Daerah Eselon III/Eselon IV</t>
    </r>
  </si>
  <si>
    <r>
      <t>         </t>
    </r>
    <r>
      <rPr>
        <i/>
        <sz val="11"/>
        <color theme="1"/>
        <rFont val="Arial Narrow"/>
        <family val="2"/>
      </rPr>
      <t>Jasa Konsultansi Indeks Keamanan Informasi</t>
    </r>
  </si>
  <si>
    <r>
      <t>         </t>
    </r>
    <r>
      <rPr>
        <i/>
        <sz val="11"/>
        <color theme="1"/>
        <rFont val="Arial Narrow"/>
        <family val="2"/>
      </rPr>
      <t xml:space="preserve">Buku Ekspedisi </t>
    </r>
  </si>
  <si>
    <r>
      <t>         </t>
    </r>
    <r>
      <rPr>
        <i/>
        <sz val="11"/>
        <color theme="1"/>
        <rFont val="Arial Narrow"/>
        <family val="2"/>
      </rPr>
      <t>Amplop Besar</t>
    </r>
  </si>
  <si>
    <r>
      <t>         </t>
    </r>
    <r>
      <rPr>
        <i/>
        <sz val="11"/>
        <color theme="1"/>
        <rFont val="Arial Narrow"/>
        <family val="2"/>
      </rPr>
      <t>Map Ordner</t>
    </r>
  </si>
  <si>
    <r>
      <t>         </t>
    </r>
    <r>
      <rPr>
        <i/>
        <sz val="11"/>
        <color theme="1"/>
        <rFont val="Arial Narrow"/>
        <family val="2"/>
      </rPr>
      <t xml:space="preserve">Penghapus </t>
    </r>
  </si>
  <si>
    <r>
      <t>         </t>
    </r>
    <r>
      <rPr>
        <i/>
        <sz val="11"/>
        <color theme="1"/>
        <rFont val="Arial Narrow"/>
        <family val="2"/>
      </rPr>
      <t>Binder Clips 32 Mm</t>
    </r>
  </si>
  <si>
    <r>
      <t>         </t>
    </r>
    <r>
      <rPr>
        <i/>
        <sz val="11"/>
        <color theme="1"/>
        <rFont val="Arial Narrow"/>
        <family val="2"/>
      </rPr>
      <t>Staples Kecil</t>
    </r>
  </si>
  <si>
    <r>
      <t>         </t>
    </r>
    <r>
      <rPr>
        <i/>
        <sz val="11"/>
        <color theme="1"/>
        <rFont val="Arial Narrow"/>
        <family val="2"/>
      </rPr>
      <t>spidol permanent</t>
    </r>
  </si>
  <si>
    <r>
      <t>         </t>
    </r>
    <r>
      <rPr>
        <i/>
        <sz val="11"/>
        <color theme="1"/>
        <rFont val="Arial Narrow"/>
        <family val="2"/>
      </rPr>
      <t>Honorarium Narasumber/Tenaga Ahli Pusat</t>
    </r>
  </si>
  <si>
    <r>
      <t>         </t>
    </r>
    <r>
      <rPr>
        <i/>
        <sz val="11"/>
        <color theme="1"/>
        <rFont val="Arial Narrow"/>
        <family val="2"/>
      </rPr>
      <t>honorarium narasumber</t>
    </r>
  </si>
  <si>
    <r>
      <t>         </t>
    </r>
    <r>
      <rPr>
        <i/>
        <sz val="11"/>
        <color theme="1"/>
        <rFont val="Arial Narrow"/>
        <family val="2"/>
      </rPr>
      <t>Honorarium Tenaga Ahli/spesialis</t>
    </r>
  </si>
  <si>
    <r>
      <t>         </t>
    </r>
    <r>
      <rPr>
        <i/>
        <sz val="11"/>
        <color theme="1"/>
        <rFont val="Arial Narrow"/>
        <family val="2"/>
      </rPr>
      <t>Tenaga Ahli</t>
    </r>
  </si>
  <si>
    <r>
      <t>         </t>
    </r>
    <r>
      <rPr>
        <i/>
        <sz val="11"/>
        <color theme="1"/>
        <rFont val="Arial Narrow"/>
        <family val="2"/>
      </rPr>
      <t>Transportasi Dalam Daerah</t>
    </r>
  </si>
  <si>
    <r>
      <t>         </t>
    </r>
    <r>
      <rPr>
        <i/>
        <sz val="11"/>
        <color theme="1"/>
        <rFont val="Arial Narrow"/>
        <family val="2"/>
      </rPr>
      <t>Uang Representasi Eselon II</t>
    </r>
  </si>
  <si>
    <r>
      <t>         </t>
    </r>
    <r>
      <rPr>
        <i/>
        <sz val="11"/>
        <color theme="1"/>
        <rFont val="Arial Narrow"/>
        <family val="2"/>
      </rPr>
      <t>Biaya Pembuatan Aplikasi / Sistem Informasi</t>
    </r>
  </si>
  <si>
    <r>
      <t>         </t>
    </r>
    <r>
      <rPr>
        <i/>
        <sz val="11"/>
        <color theme="1"/>
        <rFont val="Arial Narrow"/>
        <family val="2"/>
      </rPr>
      <t>Accunetix (Licensi Pertahun)</t>
    </r>
  </si>
  <si>
    <r>
      <t>         </t>
    </r>
    <r>
      <rPr>
        <i/>
        <sz val="11"/>
        <color theme="1"/>
        <rFont val="Arial Narrow"/>
        <family val="2"/>
      </rPr>
      <t>Burpsuite (Licensi Pertahun)</t>
    </r>
  </si>
  <si>
    <r>
      <t>         </t>
    </r>
    <r>
      <rPr>
        <i/>
        <sz val="11"/>
        <color theme="1"/>
        <rFont val="Arial Narrow"/>
        <family val="2"/>
      </rPr>
      <t>laptop</t>
    </r>
  </si>
  <si>
    <r>
      <t>         </t>
    </r>
    <r>
      <rPr>
        <i/>
        <sz val="11"/>
        <color theme="1"/>
        <rFont val="Arial Narrow"/>
        <family val="2"/>
      </rPr>
      <t>Laptop</t>
    </r>
  </si>
  <si>
    <t>Belanja Jasa Pengajar/Instruktur/ Narasumber/Tenaga Ahli</t>
  </si>
  <si>
    <r>
      <t> </t>
    </r>
    <r>
      <rPr>
        <i/>
        <sz val="11"/>
        <color theme="1"/>
        <rFont val="Arial Narrow"/>
        <family val="2"/>
      </rPr>
      <t>Biaya Penginapan Eselon Iii/golongan IV</t>
    </r>
  </si>
  <si>
    <r>
      <t> </t>
    </r>
    <r>
      <rPr>
        <i/>
        <sz val="11"/>
        <color theme="1"/>
        <rFont val="Arial Narrow"/>
        <family val="2"/>
      </rPr>
      <t>Biaya Penginapan Eselon Ii, Anggota DPRD</t>
    </r>
  </si>
  <si>
    <r>
      <t> </t>
    </r>
    <r>
      <rPr>
        <i/>
        <sz val="11"/>
        <color theme="1"/>
        <rFont val="Arial Narrow"/>
        <family val="2"/>
      </rPr>
      <t>Microphone Wireless Complete Mic &amp; Wireless</t>
    </r>
  </si>
  <si>
    <t>Biaya Penginapan Eselon Iv/golongan III Kebawah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</si>
</sst>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165" fontId="0" fillId="0" borderId="0" xfId="42" applyNumberFormat="1" applyFont="1"/>
    <xf numFmtId="0" fontId="18" fillId="33" borderId="25" xfId="0" applyFont="1" applyFill="1" applyBorder="1" applyAlignment="1">
      <alignment wrapText="1"/>
    </xf>
    <xf numFmtId="0" fontId="19" fillId="33" borderId="25" xfId="0" applyFont="1" applyFill="1" applyBorder="1" applyAlignment="1">
      <alignment horizontal="right" wrapText="1"/>
    </xf>
    <xf numFmtId="0" fontId="20" fillId="33" borderId="25" xfId="0" applyFont="1" applyFill="1" applyBorder="1" applyAlignment="1">
      <alignment horizontal="center" wrapText="1"/>
    </xf>
    <xf numFmtId="165" fontId="20" fillId="33" borderId="25" xfId="42" applyNumberFormat="1" applyFont="1" applyFill="1" applyBorder="1" applyAlignment="1">
      <alignment horizontal="right" wrapText="1"/>
    </xf>
    <xf numFmtId="165" fontId="18" fillId="33" borderId="25" xfId="42" applyNumberFormat="1" applyFont="1" applyFill="1" applyBorder="1" applyAlignment="1">
      <alignment horizontal="right" wrapText="1"/>
    </xf>
    <xf numFmtId="0" fontId="20" fillId="33" borderId="25" xfId="0" applyFont="1" applyFill="1" applyBorder="1" applyAlignment="1">
      <alignment wrapText="1"/>
    </xf>
    <xf numFmtId="0" fontId="19" fillId="33" borderId="25" xfId="0" applyFont="1" applyFill="1" applyBorder="1" applyAlignment="1">
      <alignment horizontal="center" wrapText="1"/>
    </xf>
    <xf numFmtId="165" fontId="19" fillId="33" borderId="25" xfId="42" applyNumberFormat="1" applyFont="1" applyFill="1" applyBorder="1" applyAlignment="1">
      <alignment horizontal="right" wrapText="1"/>
    </xf>
    <xf numFmtId="165" fontId="21" fillId="33" borderId="25" xfId="42" applyNumberFormat="1" applyFont="1" applyFill="1" applyBorder="1" applyAlignment="1">
      <alignment horizontal="right" wrapText="1"/>
    </xf>
    <xf numFmtId="0" fontId="20" fillId="0" borderId="0" xfId="0" applyFont="1"/>
    <xf numFmtId="165" fontId="20" fillId="0" borderId="0" xfId="42" applyNumberFormat="1" applyFont="1"/>
    <xf numFmtId="0" fontId="20" fillId="33" borderId="18" xfId="0" applyFont="1" applyFill="1" applyBorder="1" applyAlignment="1">
      <alignment wrapText="1"/>
    </xf>
    <xf numFmtId="0" fontId="20" fillId="33" borderId="21" xfId="0" applyFont="1" applyFill="1" applyBorder="1" applyAlignment="1">
      <alignment wrapText="1"/>
    </xf>
    <xf numFmtId="0" fontId="21" fillId="33" borderId="10" xfId="0" applyFont="1" applyFill="1" applyBorder="1" applyAlignment="1">
      <alignment horizontal="center" wrapText="1"/>
    </xf>
    <xf numFmtId="165" fontId="21" fillId="33" borderId="10" xfId="42" applyNumberFormat="1" applyFont="1" applyFill="1" applyBorder="1" applyAlignment="1">
      <alignment horizontal="center" wrapText="1"/>
    </xf>
    <xf numFmtId="0" fontId="18" fillId="33" borderId="14" xfId="0" applyFont="1" applyFill="1" applyBorder="1" applyAlignment="1">
      <alignment wrapText="1"/>
    </xf>
    <xf numFmtId="0" fontId="19" fillId="33" borderId="14" xfId="0" applyFont="1" applyFill="1" applyBorder="1" applyAlignment="1">
      <alignment horizontal="right" wrapText="1"/>
    </xf>
    <xf numFmtId="0" fontId="20" fillId="33" borderId="14" xfId="0" applyFont="1" applyFill="1" applyBorder="1" applyAlignment="1">
      <alignment horizontal="center" wrapText="1"/>
    </xf>
    <xf numFmtId="165" fontId="20" fillId="33" borderId="14" xfId="42" applyNumberFormat="1" applyFont="1" applyFill="1" applyBorder="1" applyAlignment="1">
      <alignment horizontal="right" wrapText="1"/>
    </xf>
    <xf numFmtId="0" fontId="20" fillId="33" borderId="14" xfId="0" applyFont="1" applyFill="1" applyBorder="1" applyAlignment="1">
      <alignment wrapText="1"/>
    </xf>
    <xf numFmtId="0" fontId="19" fillId="33" borderId="14" xfId="0" applyFont="1" applyFill="1" applyBorder="1" applyAlignment="1">
      <alignment horizontal="center" wrapText="1"/>
    </xf>
    <xf numFmtId="165" fontId="19" fillId="33" borderId="14" xfId="42" applyNumberFormat="1" applyFont="1" applyFill="1" applyBorder="1" applyAlignment="1">
      <alignment horizontal="right" wrapText="1"/>
    </xf>
    <xf numFmtId="0" fontId="20" fillId="33" borderId="14" xfId="0" applyNumberFormat="1" applyFont="1" applyFill="1" applyBorder="1" applyAlignment="1">
      <alignment horizontal="right" wrapText="1"/>
    </xf>
    <xf numFmtId="165" fontId="18" fillId="33" borderId="14" xfId="0" applyNumberFormat="1" applyFont="1" applyFill="1" applyBorder="1" applyAlignment="1">
      <alignment horizontal="right" wrapText="1"/>
    </xf>
    <xf numFmtId="0" fontId="20" fillId="33" borderId="0" xfId="0" applyFont="1" applyFill="1" applyBorder="1" applyAlignment="1">
      <alignment wrapText="1"/>
    </xf>
    <xf numFmtId="0" fontId="21" fillId="33" borderId="23" xfId="0" applyFont="1" applyFill="1" applyBorder="1" applyAlignment="1">
      <alignment horizontal="center" wrapText="1"/>
    </xf>
    <xf numFmtId="165" fontId="21" fillId="33" borderId="23" xfId="42" applyNumberFormat="1" applyFont="1" applyFill="1" applyBorder="1" applyAlignment="1">
      <alignment horizontal="center" wrapText="1"/>
    </xf>
    <xf numFmtId="0" fontId="20" fillId="33" borderId="25" xfId="0" applyNumberFormat="1" applyFont="1" applyFill="1" applyBorder="1" applyAlignment="1">
      <alignment horizontal="right" wrapText="1"/>
    </xf>
    <xf numFmtId="165" fontId="18" fillId="33" borderId="25" xfId="0" applyNumberFormat="1" applyFont="1" applyFill="1" applyBorder="1" applyAlignment="1">
      <alignment horizontal="right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4" xfId="0" applyFont="1" applyFill="1" applyBorder="1" applyAlignment="1">
      <alignment wrapText="1"/>
    </xf>
    <xf numFmtId="0" fontId="20" fillId="0" borderId="14" xfId="0" applyFont="1" applyFill="1" applyBorder="1" applyAlignment="1">
      <alignment wrapText="1"/>
    </xf>
    <xf numFmtId="165" fontId="21" fillId="33" borderId="10" xfId="0" applyNumberFormat="1" applyFont="1" applyFill="1" applyBorder="1" applyAlignment="1">
      <alignment horizontal="right" wrapText="1"/>
    </xf>
    <xf numFmtId="0" fontId="20" fillId="0" borderId="0" xfId="0" applyNumberFormat="1" applyFont="1"/>
    <xf numFmtId="0" fontId="20" fillId="33" borderId="0" xfId="0" applyFont="1" applyFill="1" applyBorder="1" applyAlignment="1">
      <alignment wrapText="1"/>
    </xf>
    <xf numFmtId="0" fontId="19" fillId="33" borderId="18" xfId="0" applyFont="1" applyFill="1" applyBorder="1" applyAlignment="1">
      <alignment horizontal="right" wrapText="1"/>
    </xf>
    <xf numFmtId="0" fontId="19" fillId="33" borderId="18" xfId="0" applyFont="1" applyFill="1" applyBorder="1" applyAlignment="1">
      <alignment horizontal="center" wrapText="1"/>
    </xf>
    <xf numFmtId="165" fontId="19" fillId="33" borderId="18" xfId="42" applyNumberFormat="1" applyFont="1" applyFill="1" applyBorder="1" applyAlignment="1">
      <alignment horizontal="right" wrapText="1"/>
    </xf>
    <xf numFmtId="0" fontId="19" fillId="33" borderId="0" xfId="0" applyFont="1" applyFill="1" applyBorder="1" applyAlignment="1">
      <alignment horizontal="right" wrapText="1"/>
    </xf>
    <xf numFmtId="0" fontId="19" fillId="33" borderId="0" xfId="0" applyFont="1" applyFill="1" applyBorder="1" applyAlignment="1">
      <alignment horizontal="center" wrapText="1"/>
    </xf>
    <xf numFmtId="165" fontId="19" fillId="33" borderId="0" xfId="42" applyNumberFormat="1" applyFont="1" applyFill="1" applyBorder="1" applyAlignment="1">
      <alignment horizontal="right" wrapText="1"/>
    </xf>
    <xf numFmtId="0" fontId="19" fillId="33" borderId="21" xfId="0" applyFont="1" applyFill="1" applyBorder="1" applyAlignment="1">
      <alignment horizontal="right" wrapText="1"/>
    </xf>
    <xf numFmtId="0" fontId="19" fillId="33" borderId="21" xfId="0" applyFont="1" applyFill="1" applyBorder="1" applyAlignment="1">
      <alignment horizontal="center" wrapText="1"/>
    </xf>
    <xf numFmtId="165" fontId="19" fillId="33" borderId="21" xfId="42" applyNumberFormat="1" applyFont="1" applyFill="1" applyBorder="1" applyAlignment="1">
      <alignment horizontal="right" wrapText="1"/>
    </xf>
    <xf numFmtId="0" fontId="20" fillId="33" borderId="26" xfId="0" applyFont="1" applyFill="1" applyBorder="1" applyAlignment="1">
      <alignment wrapText="1"/>
    </xf>
    <xf numFmtId="0" fontId="19" fillId="33" borderId="26" xfId="0" applyFont="1" applyFill="1" applyBorder="1" applyAlignment="1">
      <alignment horizontal="right" wrapText="1"/>
    </xf>
    <xf numFmtId="0" fontId="19" fillId="33" borderId="26" xfId="0" applyFont="1" applyFill="1" applyBorder="1" applyAlignment="1">
      <alignment horizontal="center" wrapText="1"/>
    </xf>
    <xf numFmtId="165" fontId="19" fillId="33" borderId="26" xfId="42" applyNumberFormat="1" applyFont="1" applyFill="1" applyBorder="1" applyAlignment="1">
      <alignment horizontal="right" wrapText="1"/>
    </xf>
    <xf numFmtId="0" fontId="20" fillId="33" borderId="27" xfId="0" applyFont="1" applyFill="1" applyBorder="1" applyAlignment="1">
      <alignment wrapText="1"/>
    </xf>
    <xf numFmtId="0" fontId="19" fillId="33" borderId="27" xfId="0" applyFont="1" applyFill="1" applyBorder="1" applyAlignment="1">
      <alignment horizontal="right" wrapText="1"/>
    </xf>
    <xf numFmtId="0" fontId="19" fillId="33" borderId="27" xfId="0" applyFont="1" applyFill="1" applyBorder="1" applyAlignment="1">
      <alignment horizontal="center" wrapText="1"/>
    </xf>
    <xf numFmtId="165" fontId="19" fillId="33" borderId="27" xfId="42" applyNumberFormat="1" applyFont="1" applyFill="1" applyBorder="1" applyAlignment="1">
      <alignment horizontal="right" wrapText="1"/>
    </xf>
    <xf numFmtId="0" fontId="20" fillId="33" borderId="15" xfId="0" applyFont="1" applyFill="1" applyBorder="1" applyAlignment="1">
      <alignment wrapText="1"/>
    </xf>
    <xf numFmtId="0" fontId="20" fillId="33" borderId="0" xfId="0" applyFont="1" applyFill="1" applyBorder="1" applyAlignment="1">
      <alignment wrapText="1"/>
    </xf>
    <xf numFmtId="0" fontId="21" fillId="33" borderId="0" xfId="0" applyFont="1" applyFill="1" applyAlignment="1">
      <alignment horizontal="center" wrapText="1"/>
    </xf>
    <xf numFmtId="0" fontId="21" fillId="33" borderId="16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  <xf numFmtId="0" fontId="20" fillId="33" borderId="17" xfId="0" applyFont="1" applyFill="1" applyBorder="1" applyAlignment="1">
      <alignment wrapText="1"/>
    </xf>
    <xf numFmtId="0" fontId="20" fillId="33" borderId="18" xfId="0" applyFont="1" applyFill="1" applyBorder="1" applyAlignment="1">
      <alignment wrapText="1"/>
    </xf>
    <xf numFmtId="0" fontId="20" fillId="33" borderId="19" xfId="0" applyFont="1" applyFill="1" applyBorder="1" applyAlignment="1">
      <alignment wrapText="1"/>
    </xf>
    <xf numFmtId="0" fontId="20" fillId="33" borderId="20" xfId="0" applyFont="1" applyFill="1" applyBorder="1" applyAlignment="1">
      <alignment wrapText="1"/>
    </xf>
    <xf numFmtId="0" fontId="20" fillId="33" borderId="21" xfId="0" applyFont="1" applyFill="1" applyBorder="1" applyAlignment="1">
      <alignment wrapText="1"/>
    </xf>
    <xf numFmtId="0" fontId="20" fillId="33" borderId="22" xfId="0" applyFont="1" applyFill="1" applyBorder="1" applyAlignment="1">
      <alignment wrapText="1"/>
    </xf>
    <xf numFmtId="0" fontId="21" fillId="33" borderId="23" xfId="0" applyFont="1" applyFill="1" applyBorder="1" applyAlignment="1">
      <alignment horizontal="center" wrapText="1"/>
    </xf>
    <xf numFmtId="0" fontId="21" fillId="33" borderId="24" xfId="0" applyFont="1" applyFill="1" applyBorder="1" applyAlignment="1">
      <alignment horizontal="center" wrapText="1"/>
    </xf>
    <xf numFmtId="0" fontId="21" fillId="33" borderId="23" xfId="0" applyNumberFormat="1" applyFont="1" applyFill="1" applyBorder="1" applyAlignment="1">
      <alignment horizontal="center" wrapText="1"/>
    </xf>
    <xf numFmtId="0" fontId="21" fillId="33" borderId="24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right" wrapText="1"/>
    </xf>
    <xf numFmtId="0" fontId="21" fillId="33" borderId="12" xfId="0" applyFont="1" applyFill="1" applyBorder="1" applyAlignment="1">
      <alignment horizontal="right" wrapText="1"/>
    </xf>
    <xf numFmtId="0" fontId="21" fillId="33" borderId="13" xfId="0" applyFont="1" applyFill="1" applyBorder="1" applyAlignment="1">
      <alignment horizontal="right" wrapText="1"/>
    </xf>
    <xf numFmtId="0" fontId="20" fillId="33" borderId="18" xfId="0" applyFont="1" applyFill="1" applyBorder="1" applyAlignment="1">
      <alignment horizontal="center" wrapText="1"/>
    </xf>
    <xf numFmtId="0" fontId="20" fillId="33" borderId="19" xfId="0" applyFont="1" applyFill="1" applyBorder="1" applyAlignment="1">
      <alignment horizontal="center" wrapText="1"/>
    </xf>
    <xf numFmtId="0" fontId="18" fillId="33" borderId="0" xfId="0" applyFont="1" applyFill="1" applyAlignment="1">
      <alignment horizontal="center" wrapText="1"/>
    </xf>
    <xf numFmtId="0" fontId="18" fillId="33" borderId="16" xfId="0" applyFont="1" applyFill="1" applyBorder="1" applyAlignment="1">
      <alignment horizontal="center" wrapText="1"/>
    </xf>
    <xf numFmtId="0" fontId="21" fillId="33" borderId="21" xfId="0" applyFont="1" applyFill="1" applyBorder="1" applyAlignment="1">
      <alignment horizontal="center" wrapText="1"/>
    </xf>
    <xf numFmtId="0" fontId="21" fillId="33" borderId="22" xfId="0" applyFont="1" applyFill="1" applyBorder="1" applyAlignment="1">
      <alignment horizontal="center" wrapText="1"/>
    </xf>
    <xf numFmtId="0" fontId="20" fillId="33" borderId="0" xfId="0" applyFont="1" applyFill="1" applyAlignment="1">
      <alignment wrapText="1"/>
    </xf>
    <xf numFmtId="0" fontId="20" fillId="33" borderId="16" xfId="0" applyFont="1" applyFill="1" applyBorder="1" applyAlignment="1">
      <alignment wrapText="1"/>
    </xf>
    <xf numFmtId="165" fontId="21" fillId="33" borderId="23" xfId="42" applyNumberFormat="1" applyFont="1" applyFill="1" applyBorder="1" applyAlignment="1">
      <alignment horizontal="center" wrapText="1"/>
    </xf>
    <xf numFmtId="165" fontId="21" fillId="33" borderId="24" xfId="42" applyNumberFormat="1" applyFont="1" applyFill="1" applyBorder="1" applyAlignment="1">
      <alignment horizontal="center" wrapText="1"/>
    </xf>
    <xf numFmtId="0" fontId="21" fillId="33" borderId="25" xfId="0" applyFont="1" applyFill="1" applyBorder="1" applyAlignment="1">
      <alignment horizontal="right" wrapText="1"/>
    </xf>
    <xf numFmtId="0" fontId="20" fillId="33" borderId="0" xfId="0" applyFont="1" applyFill="1" applyBorder="1" applyAlignment="1">
      <alignment horizontal="center" wrapText="1"/>
    </xf>
    <xf numFmtId="0" fontId="20" fillId="33" borderId="16" xfId="0" applyFont="1" applyFill="1" applyBorder="1" applyAlignment="1">
      <alignment horizontal="center" wrapText="1"/>
    </xf>
    <xf numFmtId="0" fontId="16" fillId="33" borderId="11" xfId="0" applyFont="1" applyFill="1" applyBorder="1" applyAlignment="1">
      <alignment horizontal="center" wrapText="1"/>
    </xf>
    <xf numFmtId="0" fontId="16" fillId="33" borderId="12" xfId="0" applyFont="1" applyFill="1" applyBorder="1" applyAlignment="1">
      <alignment horizontal="center" wrapText="1"/>
    </xf>
    <xf numFmtId="0" fontId="16" fillId="33" borderId="13" xfId="0" applyFont="1" applyFill="1" applyBorder="1" applyAlignment="1">
      <alignment horizontal="center" wrapText="1"/>
    </xf>
    <xf numFmtId="0" fontId="0" fillId="0" borderId="0" xfId="0" applyFont="1"/>
    <xf numFmtId="0" fontId="0" fillId="33" borderId="17" xfId="0" applyFont="1" applyFill="1" applyBorder="1" applyAlignment="1">
      <alignment wrapText="1"/>
    </xf>
    <xf numFmtId="0" fontId="0" fillId="33" borderId="18" xfId="0" applyFont="1" applyFill="1" applyBorder="1" applyAlignment="1">
      <alignment wrapText="1"/>
    </xf>
    <xf numFmtId="0" fontId="0" fillId="33" borderId="19" xfId="0" applyFont="1" applyFill="1" applyBorder="1" applyAlignment="1">
      <alignment wrapText="1"/>
    </xf>
    <xf numFmtId="0" fontId="0" fillId="33" borderId="20" xfId="0" applyFont="1" applyFill="1" applyBorder="1" applyAlignment="1">
      <alignment wrapText="1"/>
    </xf>
    <xf numFmtId="0" fontId="0" fillId="33" borderId="21" xfId="0" applyFont="1" applyFill="1" applyBorder="1" applyAlignment="1">
      <alignment wrapText="1"/>
    </xf>
    <xf numFmtId="0" fontId="0" fillId="33" borderId="22" xfId="0" applyFont="1" applyFill="1" applyBorder="1" applyAlignment="1">
      <alignment wrapText="1"/>
    </xf>
    <xf numFmtId="0" fontId="16" fillId="33" borderId="23" xfId="0" applyFont="1" applyFill="1" applyBorder="1" applyAlignment="1">
      <alignment horizontal="center" wrapText="1"/>
    </xf>
    <xf numFmtId="165" fontId="16" fillId="33" borderId="23" xfId="42" applyNumberFormat="1" applyFont="1" applyFill="1" applyBorder="1" applyAlignment="1">
      <alignment horizontal="center" wrapText="1"/>
    </xf>
    <xf numFmtId="0" fontId="16" fillId="33" borderId="24" xfId="0" applyFont="1" applyFill="1" applyBorder="1" applyAlignment="1">
      <alignment horizontal="center" wrapText="1"/>
    </xf>
    <xf numFmtId="0" fontId="16" fillId="33" borderId="10" xfId="0" applyFont="1" applyFill="1" applyBorder="1" applyAlignment="1">
      <alignment horizontal="center" wrapText="1"/>
    </xf>
    <xf numFmtId="165" fontId="16" fillId="33" borderId="10" xfId="42" applyNumberFormat="1" applyFont="1" applyFill="1" applyBorder="1" applyAlignment="1">
      <alignment horizontal="center" wrapText="1"/>
    </xf>
    <xf numFmtId="165" fontId="16" fillId="33" borderId="24" xfId="42" applyNumberFormat="1" applyFont="1" applyFill="1" applyBorder="1" applyAlignment="1">
      <alignment horizontal="center" wrapText="1"/>
    </xf>
    <xf numFmtId="0" fontId="16" fillId="33" borderId="23" xfId="0" applyFont="1" applyFill="1" applyBorder="1" applyAlignment="1">
      <alignment horizontal="center" wrapText="1"/>
    </xf>
    <xf numFmtId="165" fontId="16" fillId="33" borderId="23" xfId="42" applyNumberFormat="1" applyFont="1" applyFill="1" applyBorder="1" applyAlignment="1">
      <alignment horizontal="center" wrapText="1"/>
    </xf>
    <xf numFmtId="0" fontId="0" fillId="33" borderId="15" xfId="0" applyFont="1" applyFill="1" applyBorder="1" applyAlignment="1">
      <alignment wrapText="1"/>
    </xf>
    <xf numFmtId="0" fontId="0" fillId="33" borderId="0" xfId="0" applyFont="1" applyFill="1" applyBorder="1" applyAlignment="1">
      <alignment wrapText="1"/>
    </xf>
    <xf numFmtId="0" fontId="0" fillId="33" borderId="0" xfId="0" applyFont="1" applyFill="1" applyBorder="1" applyAlignment="1">
      <alignment horizontal="center" wrapText="1"/>
    </xf>
    <xf numFmtId="0" fontId="0" fillId="33" borderId="16" xfId="0" applyFont="1" applyFill="1" applyBorder="1" applyAlignment="1">
      <alignment horizontal="center" wrapText="1"/>
    </xf>
    <xf numFmtId="0" fontId="16" fillId="33" borderId="0" xfId="0" applyFont="1" applyFill="1" applyAlignment="1">
      <alignment horizontal="center" wrapText="1"/>
    </xf>
    <xf numFmtId="0" fontId="16" fillId="33" borderId="16" xfId="0" applyFont="1" applyFill="1" applyBorder="1" applyAlignment="1">
      <alignment horizontal="center" wrapText="1"/>
    </xf>
    <xf numFmtId="0" fontId="0" fillId="33" borderId="0" xfId="0" applyFont="1" applyFill="1" applyAlignment="1">
      <alignment wrapText="1"/>
    </xf>
    <xf numFmtId="0" fontId="0" fillId="33" borderId="16" xfId="0" applyFont="1" applyFill="1" applyBorder="1" applyAlignment="1">
      <alignment wrapText="1"/>
    </xf>
    <xf numFmtId="0" fontId="22" fillId="33" borderId="0" xfId="0" applyFont="1" applyFill="1" applyAlignment="1">
      <alignment horizontal="center" wrapText="1"/>
    </xf>
    <xf numFmtId="0" fontId="22" fillId="33" borderId="16" xfId="0" applyFont="1" applyFill="1" applyBorder="1" applyAlignment="1">
      <alignment horizontal="center" wrapText="1"/>
    </xf>
    <xf numFmtId="0" fontId="16" fillId="33" borderId="21" xfId="0" applyFont="1" applyFill="1" applyBorder="1" applyAlignment="1">
      <alignment horizontal="center" wrapText="1"/>
    </xf>
    <xf numFmtId="0" fontId="16" fillId="33" borderId="22" xfId="0" applyFont="1" applyFill="1" applyBorder="1" applyAlignment="1">
      <alignment horizontal="center" wrapText="1"/>
    </xf>
    <xf numFmtId="0" fontId="19" fillId="33" borderId="25" xfId="0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opLeftCell="A67" workbookViewId="0">
      <selection activeCell="A81" sqref="A81:B81"/>
    </sheetView>
  </sheetViews>
  <sheetFormatPr defaultRowHeight="16.5" x14ac:dyDescent="0.3"/>
  <cols>
    <col min="1" max="1" width="36.5703125" style="11" bestFit="1" customWidth="1"/>
    <col min="2" max="2" width="6.42578125" style="11" customWidth="1"/>
    <col min="3" max="3" width="11.42578125" style="11" customWidth="1"/>
    <col min="4" max="4" width="14.42578125" style="35" customWidth="1"/>
    <col min="5" max="5" width="16.28515625" style="35" customWidth="1"/>
    <col min="6" max="16384" width="9.140625" style="11"/>
  </cols>
  <sheetData>
    <row r="1" spans="1:5" ht="18.75" customHeight="1" x14ac:dyDescent="0.3">
      <c r="A1" s="58" t="s">
        <v>0</v>
      </c>
      <c r="B1" s="59"/>
      <c r="C1" s="59"/>
      <c r="D1" s="59"/>
      <c r="E1" s="60"/>
    </row>
    <row r="2" spans="1:5" ht="12.75" customHeight="1" x14ac:dyDescent="0.3">
      <c r="A2" s="61" t="s">
        <v>1</v>
      </c>
      <c r="B2" s="62"/>
      <c r="C2" s="62"/>
      <c r="D2" s="62"/>
      <c r="E2" s="63"/>
    </row>
    <row r="3" spans="1:5" ht="12.75" customHeight="1" x14ac:dyDescent="0.3">
      <c r="A3" s="64" t="s">
        <v>2</v>
      </c>
      <c r="B3" s="65"/>
      <c r="C3" s="65"/>
      <c r="D3" s="65"/>
      <c r="E3" s="66"/>
    </row>
    <row r="4" spans="1:5" x14ac:dyDescent="0.3">
      <c r="A4" s="67" t="s">
        <v>3</v>
      </c>
      <c r="B4" s="58" t="s">
        <v>4</v>
      </c>
      <c r="C4" s="59"/>
      <c r="D4" s="60"/>
      <c r="E4" s="69" t="s">
        <v>5</v>
      </c>
    </row>
    <row r="5" spans="1:5" ht="33" x14ac:dyDescent="0.3">
      <c r="A5" s="68"/>
      <c r="B5" s="15" t="s">
        <v>6</v>
      </c>
      <c r="C5" s="15" t="s">
        <v>7</v>
      </c>
      <c r="D5" s="31" t="s">
        <v>8</v>
      </c>
      <c r="E5" s="70"/>
    </row>
    <row r="6" spans="1:5" x14ac:dyDescent="0.3">
      <c r="A6" s="15">
        <v>1</v>
      </c>
      <c r="B6" s="15">
        <v>2</v>
      </c>
      <c r="C6" s="15">
        <v>3</v>
      </c>
      <c r="D6" s="31">
        <v>4</v>
      </c>
      <c r="E6" s="31" t="s">
        <v>9</v>
      </c>
    </row>
    <row r="7" spans="1:5" ht="33" x14ac:dyDescent="0.3">
      <c r="A7" s="17" t="s">
        <v>10</v>
      </c>
      <c r="B7" s="18"/>
      <c r="C7" s="19"/>
      <c r="D7" s="24"/>
      <c r="E7" s="25">
        <f>SUM(E8:E9)</f>
        <v>1600000</v>
      </c>
    </row>
    <row r="8" spans="1:5" ht="33" x14ac:dyDescent="0.3">
      <c r="A8" s="21" t="s">
        <v>83</v>
      </c>
      <c r="B8" s="18">
        <v>2</v>
      </c>
      <c r="C8" s="22" t="s">
        <v>11</v>
      </c>
      <c r="D8" s="23">
        <v>500000</v>
      </c>
      <c r="E8" s="23">
        <f t="shared" ref="E8:E27" si="0">B8*D8</f>
        <v>1000000</v>
      </c>
    </row>
    <row r="9" spans="1:5" x14ac:dyDescent="0.3">
      <c r="A9" s="21" t="s">
        <v>82</v>
      </c>
      <c r="B9" s="18">
        <v>2</v>
      </c>
      <c r="C9" s="22" t="s">
        <v>12</v>
      </c>
      <c r="D9" s="23">
        <v>300000</v>
      </c>
      <c r="E9" s="23">
        <f t="shared" si="0"/>
        <v>600000</v>
      </c>
    </row>
    <row r="10" spans="1:5" x14ac:dyDescent="0.3">
      <c r="A10" s="17" t="s">
        <v>13</v>
      </c>
      <c r="B10" s="18"/>
      <c r="C10" s="19"/>
      <c r="D10" s="20"/>
      <c r="E10" s="25">
        <f>SUM(E11:E27)</f>
        <v>12656000</v>
      </c>
    </row>
    <row r="11" spans="1:5" x14ac:dyDescent="0.3">
      <c r="A11" s="21" t="s">
        <v>101</v>
      </c>
      <c r="B11" s="18">
        <v>48</v>
      </c>
      <c r="C11" s="22" t="s">
        <v>14</v>
      </c>
      <c r="D11" s="23">
        <v>75000</v>
      </c>
      <c r="E11" s="23">
        <f t="shared" si="0"/>
        <v>3600000</v>
      </c>
    </row>
    <row r="12" spans="1:5" x14ac:dyDescent="0.3">
      <c r="A12" s="21" t="s">
        <v>85</v>
      </c>
      <c r="B12" s="18">
        <v>2</v>
      </c>
      <c r="C12" s="22" t="s">
        <v>15</v>
      </c>
      <c r="D12" s="23">
        <v>92000</v>
      </c>
      <c r="E12" s="23">
        <f t="shared" si="0"/>
        <v>184000</v>
      </c>
    </row>
    <row r="13" spans="1:5" x14ac:dyDescent="0.3">
      <c r="A13" s="21" t="s">
        <v>141</v>
      </c>
      <c r="B13" s="23">
        <v>1053</v>
      </c>
      <c r="C13" s="22" t="s">
        <v>16</v>
      </c>
      <c r="D13" s="23">
        <v>1000</v>
      </c>
      <c r="E13" s="23">
        <f t="shared" si="0"/>
        <v>1053000</v>
      </c>
    </row>
    <row r="14" spans="1:5" x14ac:dyDescent="0.3">
      <c r="A14" s="21" t="s">
        <v>166</v>
      </c>
      <c r="B14" s="18">
        <v>10</v>
      </c>
      <c r="C14" s="22" t="s">
        <v>16</v>
      </c>
      <c r="D14" s="23">
        <v>40000</v>
      </c>
      <c r="E14" s="23">
        <f t="shared" si="0"/>
        <v>400000</v>
      </c>
    </row>
    <row r="15" spans="1:5" x14ac:dyDescent="0.3">
      <c r="A15" s="21" t="s">
        <v>87</v>
      </c>
      <c r="B15" s="18">
        <v>10</v>
      </c>
      <c r="C15" s="22" t="s">
        <v>17</v>
      </c>
      <c r="D15" s="23">
        <v>25000</v>
      </c>
      <c r="E15" s="23">
        <f t="shared" si="0"/>
        <v>250000</v>
      </c>
    </row>
    <row r="16" spans="1:5" x14ac:dyDescent="0.3">
      <c r="A16" s="21" t="s">
        <v>167</v>
      </c>
      <c r="B16" s="18">
        <v>4</v>
      </c>
      <c r="C16" s="22" t="s">
        <v>17</v>
      </c>
      <c r="D16" s="23">
        <v>40000</v>
      </c>
      <c r="E16" s="23">
        <f t="shared" si="0"/>
        <v>160000</v>
      </c>
    </row>
    <row r="17" spans="1:5" x14ac:dyDescent="0.3">
      <c r="A17" s="21" t="s">
        <v>168</v>
      </c>
      <c r="B17" s="18">
        <v>24</v>
      </c>
      <c r="C17" s="22" t="s">
        <v>18</v>
      </c>
      <c r="D17" s="23">
        <v>17000</v>
      </c>
      <c r="E17" s="23">
        <f t="shared" si="0"/>
        <v>408000</v>
      </c>
    </row>
    <row r="18" spans="1:5" x14ac:dyDescent="0.3">
      <c r="A18" s="21" t="s">
        <v>169</v>
      </c>
      <c r="B18" s="18">
        <v>10</v>
      </c>
      <c r="C18" s="22" t="s">
        <v>16</v>
      </c>
      <c r="D18" s="23">
        <v>20000</v>
      </c>
      <c r="E18" s="23">
        <f t="shared" si="0"/>
        <v>200000</v>
      </c>
    </row>
    <row r="19" spans="1:5" x14ac:dyDescent="0.3">
      <c r="A19" s="21" t="s">
        <v>91</v>
      </c>
      <c r="B19" s="18">
        <v>50</v>
      </c>
      <c r="C19" s="22" t="s">
        <v>17</v>
      </c>
      <c r="D19" s="23">
        <v>12000</v>
      </c>
      <c r="E19" s="23">
        <f t="shared" si="0"/>
        <v>600000</v>
      </c>
    </row>
    <row r="20" spans="1:5" x14ac:dyDescent="0.3">
      <c r="A20" s="21" t="s">
        <v>142</v>
      </c>
      <c r="B20" s="18">
        <v>200</v>
      </c>
      <c r="C20" s="22" t="s">
        <v>18</v>
      </c>
      <c r="D20" s="23">
        <v>6000</v>
      </c>
      <c r="E20" s="23">
        <f t="shared" si="0"/>
        <v>1200000</v>
      </c>
    </row>
    <row r="21" spans="1:5" x14ac:dyDescent="0.3">
      <c r="A21" s="21" t="s">
        <v>170</v>
      </c>
      <c r="B21" s="18">
        <v>30</v>
      </c>
      <c r="C21" s="22" t="s">
        <v>17</v>
      </c>
      <c r="D21" s="23">
        <v>45000</v>
      </c>
      <c r="E21" s="23">
        <f t="shared" si="0"/>
        <v>1350000</v>
      </c>
    </row>
    <row r="22" spans="1:5" x14ac:dyDescent="0.3">
      <c r="A22" s="21" t="s">
        <v>94</v>
      </c>
      <c r="B22" s="18">
        <v>16</v>
      </c>
      <c r="C22" s="22" t="s">
        <v>17</v>
      </c>
      <c r="D22" s="23">
        <v>56000</v>
      </c>
      <c r="E22" s="23">
        <f t="shared" si="0"/>
        <v>896000</v>
      </c>
    </row>
    <row r="23" spans="1:5" x14ac:dyDescent="0.3">
      <c r="A23" s="21" t="s">
        <v>95</v>
      </c>
      <c r="B23" s="18">
        <v>10</v>
      </c>
      <c r="C23" s="22" t="s">
        <v>16</v>
      </c>
      <c r="D23" s="23">
        <v>73000</v>
      </c>
      <c r="E23" s="23">
        <f t="shared" si="0"/>
        <v>730000</v>
      </c>
    </row>
    <row r="24" spans="1:5" x14ac:dyDescent="0.3">
      <c r="A24" s="21" t="s">
        <v>171</v>
      </c>
      <c r="B24" s="18">
        <v>12</v>
      </c>
      <c r="C24" s="22" t="s">
        <v>16</v>
      </c>
      <c r="D24" s="23">
        <v>25000</v>
      </c>
      <c r="E24" s="23">
        <f t="shared" si="0"/>
        <v>300000</v>
      </c>
    </row>
    <row r="25" spans="1:5" x14ac:dyDescent="0.3">
      <c r="A25" s="21" t="s">
        <v>97</v>
      </c>
      <c r="B25" s="18">
        <v>6</v>
      </c>
      <c r="C25" s="22" t="s">
        <v>18</v>
      </c>
      <c r="D25" s="23">
        <v>75000</v>
      </c>
      <c r="E25" s="23">
        <f t="shared" si="0"/>
        <v>450000</v>
      </c>
    </row>
    <row r="26" spans="1:5" x14ac:dyDescent="0.3">
      <c r="A26" s="21" t="s">
        <v>172</v>
      </c>
      <c r="B26" s="18">
        <v>5</v>
      </c>
      <c r="C26" s="22" t="s">
        <v>19</v>
      </c>
      <c r="D26" s="23">
        <v>112000</v>
      </c>
      <c r="E26" s="23">
        <f t="shared" si="0"/>
        <v>560000</v>
      </c>
    </row>
    <row r="27" spans="1:5" x14ac:dyDescent="0.3">
      <c r="A27" s="21" t="s">
        <v>99</v>
      </c>
      <c r="B27" s="18">
        <v>21</v>
      </c>
      <c r="C27" s="22" t="s">
        <v>18</v>
      </c>
      <c r="D27" s="23">
        <v>15000</v>
      </c>
      <c r="E27" s="23">
        <f t="shared" si="0"/>
        <v>315000</v>
      </c>
    </row>
    <row r="28" spans="1:5" ht="33" x14ac:dyDescent="0.3">
      <c r="A28" s="17" t="s">
        <v>20</v>
      </c>
      <c r="B28" s="18"/>
      <c r="C28" s="19"/>
      <c r="D28" s="20"/>
      <c r="E28" s="25">
        <f>SUM(E29:E29)</f>
        <v>24000000</v>
      </c>
    </row>
    <row r="29" spans="1:5" x14ac:dyDescent="0.3">
      <c r="A29" s="32" t="s">
        <v>81</v>
      </c>
      <c r="B29" s="18">
        <v>8</v>
      </c>
      <c r="C29" s="22" t="s">
        <v>21</v>
      </c>
      <c r="D29" s="23">
        <v>3000000</v>
      </c>
      <c r="E29" s="23">
        <f t="shared" ref="E29:E32" si="1">B29*D29</f>
        <v>24000000</v>
      </c>
    </row>
    <row r="30" spans="1:5" ht="33" x14ac:dyDescent="0.3">
      <c r="A30" s="17" t="s">
        <v>22</v>
      </c>
      <c r="B30" s="18"/>
      <c r="C30" s="19"/>
      <c r="D30" s="20"/>
      <c r="E30" s="25">
        <f>SUM(E31:E32)</f>
        <v>540000</v>
      </c>
    </row>
    <row r="31" spans="1:5" x14ac:dyDescent="0.3">
      <c r="A31" s="21" t="s">
        <v>146</v>
      </c>
      <c r="B31" s="18">
        <v>60</v>
      </c>
      <c r="C31" s="22" t="s">
        <v>16</v>
      </c>
      <c r="D31" s="23">
        <v>6000</v>
      </c>
      <c r="E31" s="23">
        <f t="shared" si="1"/>
        <v>360000</v>
      </c>
    </row>
    <row r="32" spans="1:5" x14ac:dyDescent="0.3">
      <c r="A32" s="21" t="s">
        <v>146</v>
      </c>
      <c r="B32" s="18">
        <v>60</v>
      </c>
      <c r="C32" s="22" t="s">
        <v>16</v>
      </c>
      <c r="D32" s="23">
        <v>3000</v>
      </c>
      <c r="E32" s="23">
        <f t="shared" si="1"/>
        <v>180000</v>
      </c>
    </row>
    <row r="33" spans="1:5" ht="49.5" x14ac:dyDescent="0.3">
      <c r="A33" s="17" t="s">
        <v>23</v>
      </c>
      <c r="B33" s="18"/>
      <c r="C33" s="19"/>
      <c r="D33" s="24"/>
      <c r="E33" s="25">
        <f>SUM(E34:E36)</f>
        <v>143500000</v>
      </c>
    </row>
    <row r="34" spans="1:5" ht="33" x14ac:dyDescent="0.3">
      <c r="A34" s="21" t="s">
        <v>173</v>
      </c>
      <c r="B34" s="18">
        <v>36</v>
      </c>
      <c r="C34" s="22" t="s">
        <v>24</v>
      </c>
      <c r="D34" s="23">
        <v>2500000</v>
      </c>
      <c r="E34" s="23">
        <f t="shared" ref="E34:E36" si="2">B34*D34</f>
        <v>90000000</v>
      </c>
    </row>
    <row r="35" spans="1:5" x14ac:dyDescent="0.3">
      <c r="A35" s="21" t="s">
        <v>174</v>
      </c>
      <c r="B35" s="18">
        <v>8</v>
      </c>
      <c r="C35" s="22" t="s">
        <v>25</v>
      </c>
      <c r="D35" s="23">
        <v>2000000</v>
      </c>
      <c r="E35" s="23">
        <f t="shared" si="2"/>
        <v>16000000</v>
      </c>
    </row>
    <row r="36" spans="1:5" x14ac:dyDescent="0.3">
      <c r="A36" s="21" t="s">
        <v>175</v>
      </c>
      <c r="B36" s="18">
        <v>25</v>
      </c>
      <c r="C36" s="22" t="s">
        <v>26</v>
      </c>
      <c r="D36" s="23">
        <v>1500000</v>
      </c>
      <c r="E36" s="23">
        <f t="shared" si="2"/>
        <v>37500000</v>
      </c>
    </row>
    <row r="37" spans="1:5" x14ac:dyDescent="0.3">
      <c r="A37" s="17" t="s">
        <v>27</v>
      </c>
      <c r="B37" s="18"/>
      <c r="C37" s="19"/>
      <c r="D37" s="20"/>
      <c r="E37" s="25">
        <f>SUM(E38)</f>
        <v>180000000</v>
      </c>
    </row>
    <row r="38" spans="1:5" x14ac:dyDescent="0.3">
      <c r="A38" s="21" t="s">
        <v>176</v>
      </c>
      <c r="B38" s="18">
        <v>24</v>
      </c>
      <c r="C38" s="22" t="s">
        <v>28</v>
      </c>
      <c r="D38" s="23">
        <v>7500000</v>
      </c>
      <c r="E38" s="23">
        <f t="shared" ref="E38:E40" si="3">B38*D38</f>
        <v>180000000</v>
      </c>
    </row>
    <row r="39" spans="1:5" ht="33" x14ac:dyDescent="0.3">
      <c r="A39" s="17" t="s">
        <v>29</v>
      </c>
      <c r="B39" s="18"/>
      <c r="C39" s="19"/>
      <c r="D39" s="20"/>
      <c r="E39" s="25">
        <f>E40</f>
        <v>7500000</v>
      </c>
    </row>
    <row r="40" spans="1:5" x14ac:dyDescent="0.3">
      <c r="A40" s="21" t="s">
        <v>110</v>
      </c>
      <c r="B40" s="18">
        <v>1</v>
      </c>
      <c r="C40" s="22" t="s">
        <v>30</v>
      </c>
      <c r="D40" s="23">
        <v>7500000</v>
      </c>
      <c r="E40" s="23">
        <f t="shared" si="3"/>
        <v>7500000</v>
      </c>
    </row>
    <row r="41" spans="1:5" x14ac:dyDescent="0.3">
      <c r="A41" s="17" t="s">
        <v>31</v>
      </c>
      <c r="B41" s="18"/>
      <c r="C41" s="19"/>
      <c r="D41" s="20"/>
      <c r="E41" s="25">
        <f>SUM(E42:E43)</f>
        <v>19000000</v>
      </c>
    </row>
    <row r="42" spans="1:5" x14ac:dyDescent="0.3">
      <c r="A42" s="21" t="s">
        <v>159</v>
      </c>
      <c r="B42" s="18">
        <v>400</v>
      </c>
      <c r="C42" s="22" t="s">
        <v>32</v>
      </c>
      <c r="D42" s="23">
        <v>25000</v>
      </c>
      <c r="E42" s="23">
        <f t="shared" ref="E42:E43" si="4">B42*D42</f>
        <v>10000000</v>
      </c>
    </row>
    <row r="43" spans="1:5" x14ac:dyDescent="0.3">
      <c r="A43" s="21" t="s">
        <v>160</v>
      </c>
      <c r="B43" s="18">
        <v>300</v>
      </c>
      <c r="C43" s="22" t="s">
        <v>33</v>
      </c>
      <c r="D43" s="23">
        <v>30000</v>
      </c>
      <c r="E43" s="23">
        <f t="shared" si="4"/>
        <v>9000000</v>
      </c>
    </row>
    <row r="44" spans="1:5" x14ac:dyDescent="0.3">
      <c r="A44" s="17" t="s">
        <v>34</v>
      </c>
      <c r="B44" s="18"/>
      <c r="C44" s="19"/>
      <c r="D44" s="20"/>
      <c r="E44" s="25">
        <f>SUM(E45:E46)</f>
        <v>24000000</v>
      </c>
    </row>
    <row r="45" spans="1:5" x14ac:dyDescent="0.3">
      <c r="A45" s="21" t="s">
        <v>113</v>
      </c>
      <c r="B45" s="18">
        <v>250</v>
      </c>
      <c r="C45" s="22" t="s">
        <v>33</v>
      </c>
      <c r="D45" s="23">
        <v>60000</v>
      </c>
      <c r="E45" s="23">
        <f t="shared" ref="E45:E46" si="5">B45*D45</f>
        <v>15000000</v>
      </c>
    </row>
    <row r="46" spans="1:5" x14ac:dyDescent="0.3">
      <c r="A46" s="21" t="s">
        <v>114</v>
      </c>
      <c r="B46" s="18">
        <v>360</v>
      </c>
      <c r="C46" s="22" t="s">
        <v>33</v>
      </c>
      <c r="D46" s="23">
        <v>25000</v>
      </c>
      <c r="E46" s="23">
        <f t="shared" si="5"/>
        <v>9000000</v>
      </c>
    </row>
    <row r="47" spans="1:5" x14ac:dyDescent="0.3">
      <c r="A47" s="13"/>
      <c r="B47" s="37"/>
      <c r="C47" s="38"/>
      <c r="D47" s="39"/>
      <c r="E47" s="39"/>
    </row>
    <row r="48" spans="1:5" x14ac:dyDescent="0.3">
      <c r="A48" s="26"/>
      <c r="B48" s="40"/>
      <c r="C48" s="41"/>
      <c r="D48" s="42"/>
      <c r="E48" s="42"/>
    </row>
    <row r="49" spans="1:5" x14ac:dyDescent="0.3">
      <c r="A49" s="26"/>
      <c r="B49" s="40"/>
      <c r="C49" s="41"/>
      <c r="D49" s="42"/>
      <c r="E49" s="42"/>
    </row>
    <row r="50" spans="1:5" x14ac:dyDescent="0.3">
      <c r="A50" s="26"/>
      <c r="B50" s="40"/>
      <c r="C50" s="41"/>
      <c r="D50" s="42"/>
      <c r="E50" s="42"/>
    </row>
    <row r="51" spans="1:5" x14ac:dyDescent="0.3">
      <c r="A51" s="26"/>
      <c r="B51" s="40"/>
      <c r="C51" s="41"/>
      <c r="D51" s="42"/>
      <c r="E51" s="42"/>
    </row>
    <row r="52" spans="1:5" x14ac:dyDescent="0.3">
      <c r="A52" s="14"/>
      <c r="B52" s="43"/>
      <c r="C52" s="44"/>
      <c r="D52" s="45"/>
      <c r="E52" s="45"/>
    </row>
    <row r="53" spans="1:5" x14ac:dyDescent="0.3">
      <c r="A53" s="67" t="s">
        <v>3</v>
      </c>
      <c r="B53" s="58" t="s">
        <v>4</v>
      </c>
      <c r="C53" s="59"/>
      <c r="D53" s="60"/>
      <c r="E53" s="69" t="s">
        <v>5</v>
      </c>
    </row>
    <row r="54" spans="1:5" ht="33" x14ac:dyDescent="0.3">
      <c r="A54" s="68"/>
      <c r="B54" s="15" t="s">
        <v>6</v>
      </c>
      <c r="C54" s="15" t="s">
        <v>7</v>
      </c>
      <c r="D54" s="31" t="s">
        <v>8</v>
      </c>
      <c r="E54" s="70"/>
    </row>
    <row r="55" spans="1:5" x14ac:dyDescent="0.3">
      <c r="A55" s="15">
        <v>1</v>
      </c>
      <c r="B55" s="15">
        <v>2</v>
      </c>
      <c r="C55" s="15">
        <v>3</v>
      </c>
      <c r="D55" s="31">
        <v>4</v>
      </c>
      <c r="E55" s="31" t="s">
        <v>9</v>
      </c>
    </row>
    <row r="56" spans="1:5" x14ac:dyDescent="0.3">
      <c r="A56" s="21"/>
      <c r="B56" s="18"/>
      <c r="C56" s="22"/>
      <c r="D56" s="23"/>
      <c r="E56" s="23"/>
    </row>
    <row r="57" spans="1:5" x14ac:dyDescent="0.3">
      <c r="A57" s="17" t="s">
        <v>35</v>
      </c>
      <c r="B57" s="18"/>
      <c r="C57" s="19"/>
      <c r="D57" s="24"/>
      <c r="E57" s="25">
        <f>SUM(E58:E62)</f>
        <v>78520000</v>
      </c>
    </row>
    <row r="58" spans="1:5" ht="33" x14ac:dyDescent="0.3">
      <c r="A58" s="21" t="s">
        <v>115</v>
      </c>
      <c r="B58" s="18">
        <v>130</v>
      </c>
      <c r="C58" s="22" t="s">
        <v>36</v>
      </c>
      <c r="D58" s="23">
        <v>370000</v>
      </c>
      <c r="E58" s="23">
        <f t="shared" ref="E58:E62" si="6">B58*D58</f>
        <v>48100000</v>
      </c>
    </row>
    <row r="59" spans="1:5" ht="33" x14ac:dyDescent="0.3">
      <c r="A59" s="21" t="s">
        <v>116</v>
      </c>
      <c r="B59" s="18">
        <v>4</v>
      </c>
      <c r="C59" s="22" t="s">
        <v>36</v>
      </c>
      <c r="D59" s="23">
        <v>1480000</v>
      </c>
      <c r="E59" s="23">
        <f t="shared" si="6"/>
        <v>5920000</v>
      </c>
    </row>
    <row r="60" spans="1:5" ht="33" x14ac:dyDescent="0.3">
      <c r="A60" s="21" t="s">
        <v>126</v>
      </c>
      <c r="B60" s="18">
        <v>30</v>
      </c>
      <c r="C60" s="22" t="s">
        <v>36</v>
      </c>
      <c r="D60" s="23">
        <v>600000</v>
      </c>
      <c r="E60" s="23">
        <f t="shared" si="6"/>
        <v>18000000</v>
      </c>
    </row>
    <row r="61" spans="1:5" ht="33" x14ac:dyDescent="0.3">
      <c r="A61" s="21" t="s">
        <v>161</v>
      </c>
      <c r="B61" s="18">
        <v>10</v>
      </c>
      <c r="C61" s="22" t="s">
        <v>36</v>
      </c>
      <c r="D61" s="23">
        <v>150000</v>
      </c>
      <c r="E61" s="23">
        <f t="shared" si="6"/>
        <v>1500000</v>
      </c>
    </row>
    <row r="62" spans="1:5" x14ac:dyDescent="0.3">
      <c r="A62" s="21" t="s">
        <v>177</v>
      </c>
      <c r="B62" s="18">
        <v>1</v>
      </c>
      <c r="C62" s="22" t="s">
        <v>37</v>
      </c>
      <c r="D62" s="23">
        <v>5000000</v>
      </c>
      <c r="E62" s="23">
        <f t="shared" si="6"/>
        <v>5000000</v>
      </c>
    </row>
    <row r="63" spans="1:5" x14ac:dyDescent="0.3">
      <c r="A63" s="17" t="s">
        <v>38</v>
      </c>
      <c r="B63" s="18"/>
      <c r="C63" s="19"/>
      <c r="D63" s="24"/>
      <c r="E63" s="25">
        <f>SUM(E64:E70)</f>
        <v>152204000</v>
      </c>
    </row>
    <row r="64" spans="1:5" ht="33" x14ac:dyDescent="0.3">
      <c r="A64" s="21" t="s">
        <v>122</v>
      </c>
      <c r="B64" s="18">
        <v>50</v>
      </c>
      <c r="C64" s="22" t="s">
        <v>33</v>
      </c>
      <c r="D64" s="23">
        <v>530000</v>
      </c>
      <c r="E64" s="23">
        <f t="shared" ref="E64:E70" si="7">B64*D64</f>
        <v>26500000</v>
      </c>
    </row>
    <row r="65" spans="1:5" x14ac:dyDescent="0.3">
      <c r="A65" s="21" t="s">
        <v>123</v>
      </c>
      <c r="B65" s="18">
        <v>34</v>
      </c>
      <c r="C65" s="22" t="s">
        <v>33</v>
      </c>
      <c r="D65" s="23">
        <v>2500000</v>
      </c>
      <c r="E65" s="23">
        <f t="shared" si="7"/>
        <v>85000000</v>
      </c>
    </row>
    <row r="66" spans="1:5" ht="33" x14ac:dyDescent="0.3">
      <c r="A66" s="21" t="s">
        <v>116</v>
      </c>
      <c r="B66" s="18">
        <v>6</v>
      </c>
      <c r="C66" s="22" t="s">
        <v>36</v>
      </c>
      <c r="D66" s="23">
        <v>1480000</v>
      </c>
      <c r="E66" s="23">
        <f t="shared" si="7"/>
        <v>8880000</v>
      </c>
    </row>
    <row r="67" spans="1:5" ht="33" x14ac:dyDescent="0.3">
      <c r="A67" s="21" t="s">
        <v>117</v>
      </c>
      <c r="B67" s="18">
        <v>6</v>
      </c>
      <c r="C67" s="22" t="s">
        <v>36</v>
      </c>
      <c r="D67" s="23">
        <v>954000</v>
      </c>
      <c r="E67" s="23">
        <f t="shared" si="7"/>
        <v>5724000</v>
      </c>
    </row>
    <row r="68" spans="1:5" ht="33" x14ac:dyDescent="0.3">
      <c r="A68" s="21" t="s">
        <v>118</v>
      </c>
      <c r="B68" s="18">
        <v>26</v>
      </c>
      <c r="C68" s="22" t="s">
        <v>36</v>
      </c>
      <c r="D68" s="23">
        <v>600000</v>
      </c>
      <c r="E68" s="23">
        <f t="shared" si="7"/>
        <v>15600000</v>
      </c>
    </row>
    <row r="69" spans="1:5" x14ac:dyDescent="0.3">
      <c r="A69" s="21" t="s">
        <v>177</v>
      </c>
      <c r="B69" s="18">
        <v>1</v>
      </c>
      <c r="C69" s="22" t="s">
        <v>37</v>
      </c>
      <c r="D69" s="23">
        <v>9000000</v>
      </c>
      <c r="E69" s="23">
        <f t="shared" si="7"/>
        <v>9000000</v>
      </c>
    </row>
    <row r="70" spans="1:5" x14ac:dyDescent="0.3">
      <c r="A70" s="21" t="s">
        <v>178</v>
      </c>
      <c r="B70" s="18">
        <v>10</v>
      </c>
      <c r="C70" s="22" t="s">
        <v>36</v>
      </c>
      <c r="D70" s="23">
        <v>150000</v>
      </c>
      <c r="E70" s="23">
        <f t="shared" si="7"/>
        <v>1500000</v>
      </c>
    </row>
    <row r="71" spans="1:5" ht="33" x14ac:dyDescent="0.3">
      <c r="A71" s="17" t="s">
        <v>39</v>
      </c>
      <c r="B71" s="18"/>
      <c r="C71" s="19"/>
      <c r="D71" s="24"/>
      <c r="E71" s="25">
        <f>SUM(E72:E75)</f>
        <v>1075500000</v>
      </c>
    </row>
    <row r="72" spans="1:5" ht="33" x14ac:dyDescent="0.3">
      <c r="A72" s="33" t="s">
        <v>179</v>
      </c>
      <c r="B72" s="18">
        <v>1</v>
      </c>
      <c r="C72" s="22" t="s">
        <v>30</v>
      </c>
      <c r="D72" s="23">
        <v>200000000</v>
      </c>
      <c r="E72" s="23">
        <f>B72*D72</f>
        <v>200000000</v>
      </c>
    </row>
    <row r="73" spans="1:5" x14ac:dyDescent="0.3">
      <c r="A73" s="21" t="s">
        <v>180</v>
      </c>
      <c r="B73" s="18">
        <v>3</v>
      </c>
      <c r="C73" s="22" t="s">
        <v>37</v>
      </c>
      <c r="D73" s="23">
        <v>58500000</v>
      </c>
      <c r="E73" s="23">
        <f t="shared" ref="E73:E78" si="8">B73*D73</f>
        <v>175500000</v>
      </c>
    </row>
    <row r="74" spans="1:5" x14ac:dyDescent="0.3">
      <c r="A74" s="21" t="s">
        <v>181</v>
      </c>
      <c r="B74" s="18">
        <v>3</v>
      </c>
      <c r="C74" s="22" t="s">
        <v>37</v>
      </c>
      <c r="D74" s="23">
        <v>100000000</v>
      </c>
      <c r="E74" s="23">
        <f t="shared" si="8"/>
        <v>300000000</v>
      </c>
    </row>
    <row r="75" spans="1:5" ht="33" x14ac:dyDescent="0.3">
      <c r="A75" s="21" t="s">
        <v>165</v>
      </c>
      <c r="B75" s="18">
        <v>1</v>
      </c>
      <c r="C75" s="22" t="s">
        <v>30</v>
      </c>
      <c r="D75" s="23">
        <v>400000000</v>
      </c>
      <c r="E75" s="23">
        <f t="shared" si="8"/>
        <v>400000000</v>
      </c>
    </row>
    <row r="76" spans="1:5" ht="33" x14ac:dyDescent="0.3">
      <c r="A76" s="17" t="s">
        <v>40</v>
      </c>
      <c r="B76" s="18"/>
      <c r="C76" s="19"/>
      <c r="D76" s="24"/>
      <c r="E76" s="25">
        <f>SUM(E77:E78)</f>
        <v>135000000</v>
      </c>
    </row>
    <row r="77" spans="1:5" x14ac:dyDescent="0.3">
      <c r="A77" s="21" t="s">
        <v>182</v>
      </c>
      <c r="B77" s="18">
        <v>1</v>
      </c>
      <c r="C77" s="22" t="s">
        <v>21</v>
      </c>
      <c r="D77" s="23">
        <v>35000000</v>
      </c>
      <c r="E77" s="23">
        <f t="shared" si="8"/>
        <v>35000000</v>
      </c>
    </row>
    <row r="78" spans="1:5" x14ac:dyDescent="0.3">
      <c r="A78" s="21" t="s">
        <v>183</v>
      </c>
      <c r="B78" s="18">
        <v>2</v>
      </c>
      <c r="C78" s="22" t="s">
        <v>21</v>
      </c>
      <c r="D78" s="23">
        <v>50000000</v>
      </c>
      <c r="E78" s="23">
        <f t="shared" si="8"/>
        <v>100000000</v>
      </c>
    </row>
    <row r="79" spans="1:5" x14ac:dyDescent="0.3">
      <c r="A79" s="71" t="s">
        <v>41</v>
      </c>
      <c r="B79" s="72"/>
      <c r="C79" s="72"/>
      <c r="D79" s="73"/>
      <c r="E79" s="34">
        <f>E76+E71+E63+E57+E44+E41+E39+E37+E33+E30+E28+E10+E7</f>
        <v>1854020000</v>
      </c>
    </row>
    <row r="80" spans="1:5" ht="12.75" customHeight="1" x14ac:dyDescent="0.3">
      <c r="A80" s="61"/>
      <c r="B80" s="62"/>
      <c r="C80" s="74" t="s">
        <v>42</v>
      </c>
      <c r="D80" s="74"/>
      <c r="E80" s="75"/>
    </row>
    <row r="81" spans="1:5" ht="12.75" customHeight="1" x14ac:dyDescent="0.3">
      <c r="A81" s="54"/>
      <c r="B81" s="55"/>
      <c r="C81" s="56" t="s">
        <v>43</v>
      </c>
      <c r="D81" s="56"/>
      <c r="E81" s="57"/>
    </row>
    <row r="82" spans="1:5" ht="12.75" customHeight="1" x14ac:dyDescent="0.3">
      <c r="A82" s="54"/>
      <c r="B82" s="55"/>
      <c r="C82" s="56" t="s">
        <v>44</v>
      </c>
      <c r="D82" s="56"/>
      <c r="E82" s="57"/>
    </row>
    <row r="83" spans="1:5" ht="12.75" customHeight="1" x14ac:dyDescent="0.3">
      <c r="A83" s="54"/>
      <c r="B83" s="55"/>
      <c r="C83" s="80"/>
      <c r="D83" s="80"/>
      <c r="E83" s="81"/>
    </row>
    <row r="84" spans="1:5" ht="12.75" customHeight="1" x14ac:dyDescent="0.3">
      <c r="A84" s="54"/>
      <c r="B84" s="55"/>
      <c r="C84" s="80"/>
      <c r="D84" s="80"/>
      <c r="E84" s="81"/>
    </row>
    <row r="85" spans="1:5" ht="12.75" customHeight="1" x14ac:dyDescent="0.3">
      <c r="A85" s="54"/>
      <c r="B85" s="55"/>
      <c r="C85" s="80"/>
      <c r="D85" s="80"/>
      <c r="E85" s="81"/>
    </row>
    <row r="86" spans="1:5" ht="12.75" customHeight="1" x14ac:dyDescent="0.3">
      <c r="A86" s="54"/>
      <c r="B86" s="55"/>
      <c r="C86" s="76" t="s">
        <v>45</v>
      </c>
      <c r="D86" s="76"/>
      <c r="E86" s="77"/>
    </row>
    <row r="87" spans="1:5" ht="12.75" customHeight="1" x14ac:dyDescent="0.3">
      <c r="A87" s="64"/>
      <c r="B87" s="65"/>
      <c r="C87" s="78" t="s">
        <v>46</v>
      </c>
      <c r="D87" s="78"/>
      <c r="E87" s="79"/>
    </row>
  </sheetData>
  <mergeCells count="26">
    <mergeCell ref="A86:B86"/>
    <mergeCell ref="C86:E86"/>
    <mergeCell ref="A87:B87"/>
    <mergeCell ref="C87:E87"/>
    <mergeCell ref="A83:B83"/>
    <mergeCell ref="C83:E83"/>
    <mergeCell ref="A84:B84"/>
    <mergeCell ref="C84:E84"/>
    <mergeCell ref="A85:B85"/>
    <mergeCell ref="C85:E85"/>
    <mergeCell ref="A82:B82"/>
    <mergeCell ref="C82:E82"/>
    <mergeCell ref="A1:E1"/>
    <mergeCell ref="A2:E2"/>
    <mergeCell ref="A3:E3"/>
    <mergeCell ref="A4:A5"/>
    <mergeCell ref="B4:D4"/>
    <mergeCell ref="E4:E5"/>
    <mergeCell ref="A79:D79"/>
    <mergeCell ref="A80:B80"/>
    <mergeCell ref="C80:E80"/>
    <mergeCell ref="A81:B81"/>
    <mergeCell ref="C81:E81"/>
    <mergeCell ref="A53:A54"/>
    <mergeCell ref="B53:D53"/>
    <mergeCell ref="E53:E54"/>
  </mergeCells>
  <printOptions horizontalCentered="1"/>
  <pageMargins left="0.98425196850393704" right="0.19685039370078741" top="0.19685039370078741" bottom="0.39370078740157483" header="0.51181102362204722" footer="0.51181102362204722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opLeftCell="A79" zoomScaleNormal="100" workbookViewId="0">
      <selection activeCell="A92" sqref="A92"/>
    </sheetView>
  </sheetViews>
  <sheetFormatPr defaultRowHeight="16.5" x14ac:dyDescent="0.3"/>
  <cols>
    <col min="1" max="1" width="36.5703125" style="11" bestFit="1" customWidth="1"/>
    <col min="2" max="2" width="8.42578125" style="11" customWidth="1"/>
    <col min="3" max="3" width="11.5703125" style="11" customWidth="1"/>
    <col min="4" max="4" width="15.140625" style="12" customWidth="1"/>
    <col min="5" max="5" width="15.85546875" style="12" customWidth="1"/>
    <col min="6" max="16384" width="9.140625" style="11"/>
  </cols>
  <sheetData>
    <row r="1" spans="1:5" ht="18.75" customHeight="1" x14ac:dyDescent="0.3">
      <c r="A1" s="58" t="s">
        <v>0</v>
      </c>
      <c r="B1" s="59"/>
      <c r="C1" s="59"/>
      <c r="D1" s="59"/>
      <c r="E1" s="60"/>
    </row>
    <row r="2" spans="1:5" ht="12.75" customHeight="1" x14ac:dyDescent="0.3">
      <c r="A2" s="61" t="s">
        <v>1</v>
      </c>
      <c r="B2" s="62"/>
      <c r="C2" s="62"/>
      <c r="D2" s="62"/>
      <c r="E2" s="63"/>
    </row>
    <row r="3" spans="1:5" ht="12.75" customHeight="1" x14ac:dyDescent="0.3">
      <c r="A3" s="64" t="s">
        <v>47</v>
      </c>
      <c r="B3" s="65"/>
      <c r="C3" s="65"/>
      <c r="D3" s="65"/>
      <c r="E3" s="66"/>
    </row>
    <row r="4" spans="1:5" x14ac:dyDescent="0.3">
      <c r="A4" s="67" t="s">
        <v>3</v>
      </c>
      <c r="B4" s="58" t="s">
        <v>4</v>
      </c>
      <c r="C4" s="59"/>
      <c r="D4" s="60"/>
      <c r="E4" s="82" t="s">
        <v>5</v>
      </c>
    </row>
    <row r="5" spans="1:5" x14ac:dyDescent="0.3">
      <c r="A5" s="68"/>
      <c r="B5" s="15" t="s">
        <v>6</v>
      </c>
      <c r="C5" s="15" t="s">
        <v>7</v>
      </c>
      <c r="D5" s="16" t="s">
        <v>8</v>
      </c>
      <c r="E5" s="83"/>
    </row>
    <row r="6" spans="1:5" x14ac:dyDescent="0.3">
      <c r="A6" s="27">
        <v>1</v>
      </c>
      <c r="B6" s="27">
        <v>2</v>
      </c>
      <c r="C6" s="27">
        <v>3</v>
      </c>
      <c r="D6" s="28">
        <v>4</v>
      </c>
      <c r="E6" s="28" t="s">
        <v>9</v>
      </c>
    </row>
    <row r="7" spans="1:5" ht="33" x14ac:dyDescent="0.3">
      <c r="A7" s="2" t="s">
        <v>10</v>
      </c>
      <c r="B7" s="3"/>
      <c r="C7" s="4"/>
      <c r="D7" s="5"/>
      <c r="E7" s="6">
        <f>SUM(E8:E9)</f>
        <v>6400000</v>
      </c>
    </row>
    <row r="8" spans="1:5" x14ac:dyDescent="0.3">
      <c r="A8" s="7" t="s">
        <v>82</v>
      </c>
      <c r="B8" s="3">
        <v>8</v>
      </c>
      <c r="C8" s="8" t="s">
        <v>12</v>
      </c>
      <c r="D8" s="9">
        <v>500000</v>
      </c>
      <c r="E8" s="9">
        <f>B8*D8</f>
        <v>4000000</v>
      </c>
    </row>
    <row r="9" spans="1:5" ht="33" x14ac:dyDescent="0.3">
      <c r="A9" s="7" t="s">
        <v>83</v>
      </c>
      <c r="B9" s="3">
        <v>8</v>
      </c>
      <c r="C9" s="8" t="s">
        <v>11</v>
      </c>
      <c r="D9" s="9">
        <v>300000</v>
      </c>
      <c r="E9" s="9">
        <f>B9*D9</f>
        <v>2400000</v>
      </c>
    </row>
    <row r="10" spans="1:5" ht="33" x14ac:dyDescent="0.3">
      <c r="A10" s="2" t="s">
        <v>48</v>
      </c>
      <c r="B10" s="3"/>
      <c r="C10" s="4"/>
      <c r="D10" s="5"/>
      <c r="E10" s="6">
        <f>E11</f>
        <v>91200000</v>
      </c>
    </row>
    <row r="11" spans="1:5" x14ac:dyDescent="0.3">
      <c r="A11" s="7" t="s">
        <v>139</v>
      </c>
      <c r="B11" s="3">
        <v>24</v>
      </c>
      <c r="C11" s="8" t="s">
        <v>28</v>
      </c>
      <c r="D11" s="9">
        <v>3800000</v>
      </c>
      <c r="E11" s="9">
        <f>B11*D11</f>
        <v>91200000</v>
      </c>
    </row>
    <row r="12" spans="1:5" x14ac:dyDescent="0.3">
      <c r="A12" s="2" t="s">
        <v>13</v>
      </c>
      <c r="B12" s="3"/>
      <c r="C12" s="4"/>
      <c r="D12" s="5"/>
      <c r="E12" s="6">
        <f>SUM(E13:E32)</f>
        <v>48350000</v>
      </c>
    </row>
    <row r="13" spans="1:5" x14ac:dyDescent="0.3">
      <c r="A13" s="7" t="s">
        <v>140</v>
      </c>
      <c r="B13" s="3">
        <v>100</v>
      </c>
      <c r="C13" s="8" t="s">
        <v>49</v>
      </c>
      <c r="D13" s="9">
        <v>70000</v>
      </c>
      <c r="E13" s="9">
        <f>B13*D13</f>
        <v>7000000</v>
      </c>
    </row>
    <row r="14" spans="1:5" x14ac:dyDescent="0.3">
      <c r="A14" s="7" t="s">
        <v>85</v>
      </c>
      <c r="B14" s="3">
        <v>5</v>
      </c>
      <c r="C14" s="8" t="s">
        <v>15</v>
      </c>
      <c r="D14" s="9">
        <v>90000</v>
      </c>
      <c r="E14" s="9">
        <f t="shared" ref="E14:E102" si="0">B14*D14</f>
        <v>450000</v>
      </c>
    </row>
    <row r="15" spans="1:5" x14ac:dyDescent="0.3">
      <c r="A15" s="7" t="s">
        <v>141</v>
      </c>
      <c r="B15" s="3">
        <v>4508</v>
      </c>
      <c r="C15" s="8" t="s">
        <v>16</v>
      </c>
      <c r="D15" s="9">
        <v>1000</v>
      </c>
      <c r="E15" s="9">
        <f t="shared" si="0"/>
        <v>4508000</v>
      </c>
    </row>
    <row r="16" spans="1:5" x14ac:dyDescent="0.3">
      <c r="A16" s="7" t="s">
        <v>86</v>
      </c>
      <c r="B16" s="3">
        <v>20</v>
      </c>
      <c r="C16" s="8" t="s">
        <v>16</v>
      </c>
      <c r="D16" s="9">
        <v>53000</v>
      </c>
      <c r="E16" s="9">
        <f t="shared" si="0"/>
        <v>1060000</v>
      </c>
    </row>
    <row r="17" spans="1:5" x14ac:dyDescent="0.3">
      <c r="A17" s="7" t="s">
        <v>87</v>
      </c>
      <c r="B17" s="3">
        <v>20</v>
      </c>
      <c r="C17" s="8" t="s">
        <v>17</v>
      </c>
      <c r="D17" s="9">
        <v>25000</v>
      </c>
      <c r="E17" s="9">
        <f t="shared" si="0"/>
        <v>500000</v>
      </c>
    </row>
    <row r="18" spans="1:5" x14ac:dyDescent="0.3">
      <c r="A18" s="7" t="s">
        <v>88</v>
      </c>
      <c r="B18" s="3">
        <v>15</v>
      </c>
      <c r="C18" s="8" t="s">
        <v>50</v>
      </c>
      <c r="D18" s="9">
        <v>15000</v>
      </c>
      <c r="E18" s="9">
        <f t="shared" si="0"/>
        <v>225000</v>
      </c>
    </row>
    <row r="19" spans="1:5" x14ac:dyDescent="0.3">
      <c r="A19" s="7" t="s">
        <v>89</v>
      </c>
      <c r="B19" s="3">
        <v>20</v>
      </c>
      <c r="C19" s="8" t="s">
        <v>16</v>
      </c>
      <c r="D19" s="9">
        <v>17500</v>
      </c>
      <c r="E19" s="9">
        <f t="shared" si="0"/>
        <v>350000</v>
      </c>
    </row>
    <row r="20" spans="1:5" x14ac:dyDescent="0.3">
      <c r="A20" s="7" t="s">
        <v>90</v>
      </c>
      <c r="B20" s="3">
        <v>22</v>
      </c>
      <c r="C20" s="8" t="s">
        <v>18</v>
      </c>
      <c r="D20" s="9">
        <v>20000</v>
      </c>
      <c r="E20" s="9">
        <f t="shared" si="0"/>
        <v>440000</v>
      </c>
    </row>
    <row r="21" spans="1:5" x14ac:dyDescent="0.3">
      <c r="A21" s="7" t="s">
        <v>91</v>
      </c>
      <c r="B21" s="3">
        <v>60</v>
      </c>
      <c r="C21" s="8" t="s">
        <v>17</v>
      </c>
      <c r="D21" s="9">
        <v>12000</v>
      </c>
      <c r="E21" s="9">
        <f t="shared" si="0"/>
        <v>720000</v>
      </c>
    </row>
    <row r="22" spans="1:5" x14ac:dyDescent="0.3">
      <c r="A22" s="7" t="s">
        <v>142</v>
      </c>
      <c r="B22" s="3">
        <v>300</v>
      </c>
      <c r="C22" s="8" t="s">
        <v>18</v>
      </c>
      <c r="D22" s="9">
        <v>6000</v>
      </c>
      <c r="E22" s="9">
        <f t="shared" si="0"/>
        <v>1800000</v>
      </c>
    </row>
    <row r="23" spans="1:5" x14ac:dyDescent="0.3">
      <c r="A23" s="7" t="s">
        <v>94</v>
      </c>
      <c r="B23" s="3">
        <v>60</v>
      </c>
      <c r="C23" s="8" t="s">
        <v>17</v>
      </c>
      <c r="D23" s="9">
        <v>45000</v>
      </c>
      <c r="E23" s="9">
        <f t="shared" si="0"/>
        <v>2700000</v>
      </c>
    </row>
    <row r="24" spans="1:5" x14ac:dyDescent="0.3">
      <c r="A24" s="7" t="s">
        <v>93</v>
      </c>
      <c r="B24" s="3">
        <v>38</v>
      </c>
      <c r="C24" s="8" t="s">
        <v>17</v>
      </c>
      <c r="D24" s="9">
        <v>59000</v>
      </c>
      <c r="E24" s="9">
        <f t="shared" si="0"/>
        <v>2242000</v>
      </c>
    </row>
    <row r="25" spans="1:5" x14ac:dyDescent="0.3">
      <c r="A25" s="7" t="s">
        <v>96</v>
      </c>
      <c r="B25" s="3">
        <v>19</v>
      </c>
      <c r="C25" s="8" t="s">
        <v>51</v>
      </c>
      <c r="D25" s="9">
        <v>50000</v>
      </c>
      <c r="E25" s="9">
        <f t="shared" si="0"/>
        <v>950000</v>
      </c>
    </row>
    <row r="26" spans="1:5" x14ac:dyDescent="0.3">
      <c r="A26" s="7" t="s">
        <v>95</v>
      </c>
      <c r="B26" s="3">
        <v>10</v>
      </c>
      <c r="C26" s="8" t="s">
        <v>16</v>
      </c>
      <c r="D26" s="9">
        <v>73000</v>
      </c>
      <c r="E26" s="9">
        <f t="shared" si="0"/>
        <v>730000</v>
      </c>
    </row>
    <row r="27" spans="1:5" x14ac:dyDescent="0.3">
      <c r="A27" s="7" t="s">
        <v>97</v>
      </c>
      <c r="B27" s="3">
        <v>10</v>
      </c>
      <c r="C27" s="8" t="s">
        <v>18</v>
      </c>
      <c r="D27" s="9">
        <v>75000</v>
      </c>
      <c r="E27" s="9">
        <f t="shared" si="0"/>
        <v>750000</v>
      </c>
    </row>
    <row r="28" spans="1:5" x14ac:dyDescent="0.3">
      <c r="A28" s="7" t="s">
        <v>143</v>
      </c>
      <c r="B28" s="3">
        <v>4</v>
      </c>
      <c r="C28" s="8" t="s">
        <v>17</v>
      </c>
      <c r="D28" s="9">
        <v>150000</v>
      </c>
      <c r="E28" s="9">
        <f t="shared" si="0"/>
        <v>600000</v>
      </c>
    </row>
    <row r="29" spans="1:5" x14ac:dyDescent="0.3">
      <c r="A29" s="7" t="s">
        <v>99</v>
      </c>
      <c r="B29" s="3">
        <v>15</v>
      </c>
      <c r="C29" s="8" t="s">
        <v>18</v>
      </c>
      <c r="D29" s="9">
        <v>15000</v>
      </c>
      <c r="E29" s="9">
        <f t="shared" si="0"/>
        <v>225000</v>
      </c>
    </row>
    <row r="30" spans="1:5" x14ac:dyDescent="0.3">
      <c r="A30" s="7" t="s">
        <v>144</v>
      </c>
      <c r="B30" s="3">
        <v>6</v>
      </c>
      <c r="C30" s="8" t="s">
        <v>18</v>
      </c>
      <c r="D30" s="9">
        <v>1600000</v>
      </c>
      <c r="E30" s="9">
        <f t="shared" si="0"/>
        <v>9600000</v>
      </c>
    </row>
    <row r="31" spans="1:5" x14ac:dyDescent="0.3">
      <c r="A31" s="7" t="s">
        <v>145</v>
      </c>
      <c r="B31" s="3">
        <v>10</v>
      </c>
      <c r="C31" s="8" t="s">
        <v>18</v>
      </c>
      <c r="D31" s="9">
        <v>450000</v>
      </c>
      <c r="E31" s="9">
        <f t="shared" si="0"/>
        <v>4500000</v>
      </c>
    </row>
    <row r="32" spans="1:5" x14ac:dyDescent="0.3">
      <c r="A32" s="7" t="s">
        <v>101</v>
      </c>
      <c r="B32" s="3">
        <v>120</v>
      </c>
      <c r="C32" s="8" t="s">
        <v>14</v>
      </c>
      <c r="D32" s="9">
        <v>75000</v>
      </c>
      <c r="E32" s="9">
        <f t="shared" si="0"/>
        <v>9000000</v>
      </c>
    </row>
    <row r="33" spans="1:5" ht="33" x14ac:dyDescent="0.3">
      <c r="A33" s="2" t="s">
        <v>22</v>
      </c>
      <c r="B33" s="3"/>
      <c r="C33" s="4"/>
      <c r="D33" s="5"/>
      <c r="E33" s="6">
        <f>SUM(E34:E35)</f>
        <v>570000</v>
      </c>
    </row>
    <row r="34" spans="1:5" x14ac:dyDescent="0.3">
      <c r="A34" s="7" t="s">
        <v>146</v>
      </c>
      <c r="B34" s="3">
        <v>85</v>
      </c>
      <c r="C34" s="8" t="s">
        <v>16</v>
      </c>
      <c r="D34" s="9">
        <v>6000</v>
      </c>
      <c r="E34" s="9">
        <f t="shared" si="0"/>
        <v>510000</v>
      </c>
    </row>
    <row r="35" spans="1:5" x14ac:dyDescent="0.3">
      <c r="A35" s="7" t="s">
        <v>147</v>
      </c>
      <c r="B35" s="3">
        <v>20</v>
      </c>
      <c r="C35" s="8" t="s">
        <v>16</v>
      </c>
      <c r="D35" s="9">
        <v>3000</v>
      </c>
      <c r="E35" s="9">
        <f t="shared" si="0"/>
        <v>60000</v>
      </c>
    </row>
    <row r="36" spans="1:5" x14ac:dyDescent="0.3">
      <c r="A36" s="2" t="s">
        <v>52</v>
      </c>
      <c r="B36" s="3"/>
      <c r="C36" s="4"/>
      <c r="D36" s="5"/>
      <c r="E36" s="6">
        <f>SUM(E37:E38)</f>
        <v>3600000</v>
      </c>
    </row>
    <row r="37" spans="1:5" x14ac:dyDescent="0.3">
      <c r="A37" s="7" t="s">
        <v>148</v>
      </c>
      <c r="B37" s="3">
        <v>50</v>
      </c>
      <c r="C37" s="8" t="s">
        <v>53</v>
      </c>
      <c r="D37" s="9">
        <v>40000</v>
      </c>
      <c r="E37" s="9">
        <f t="shared" si="0"/>
        <v>2000000</v>
      </c>
    </row>
    <row r="38" spans="1:5" x14ac:dyDescent="0.3">
      <c r="A38" s="7" t="s">
        <v>149</v>
      </c>
      <c r="B38" s="3">
        <v>320</v>
      </c>
      <c r="C38" s="8" t="s">
        <v>54</v>
      </c>
      <c r="D38" s="9">
        <v>5000</v>
      </c>
      <c r="E38" s="9">
        <f t="shared" si="0"/>
        <v>1600000</v>
      </c>
    </row>
    <row r="39" spans="1:5" ht="49.5" x14ac:dyDescent="0.3">
      <c r="A39" s="2" t="s">
        <v>55</v>
      </c>
      <c r="B39" s="3"/>
      <c r="C39" s="4"/>
      <c r="D39" s="5"/>
      <c r="E39" s="6">
        <f>SUM(E40:E41)</f>
        <v>105450000</v>
      </c>
    </row>
    <row r="40" spans="1:5" ht="33" x14ac:dyDescent="0.3">
      <c r="A40" s="7" t="s">
        <v>150</v>
      </c>
      <c r="B40" s="3">
        <v>750</v>
      </c>
      <c r="C40" s="8" t="s">
        <v>32</v>
      </c>
      <c r="D40" s="9">
        <v>135000</v>
      </c>
      <c r="E40" s="9">
        <f t="shared" si="0"/>
        <v>101250000</v>
      </c>
    </row>
    <row r="41" spans="1:5" x14ac:dyDescent="0.3">
      <c r="A41" s="7" t="s">
        <v>151</v>
      </c>
      <c r="B41" s="3">
        <v>168</v>
      </c>
      <c r="C41" s="8" t="s">
        <v>54</v>
      </c>
      <c r="D41" s="9">
        <v>25000</v>
      </c>
      <c r="E41" s="9">
        <f t="shared" si="0"/>
        <v>4200000</v>
      </c>
    </row>
    <row r="42" spans="1:5" ht="33" x14ac:dyDescent="0.3">
      <c r="A42" s="2" t="s">
        <v>184</v>
      </c>
      <c r="B42" s="3"/>
      <c r="C42" s="4"/>
      <c r="D42" s="5"/>
      <c r="E42" s="6">
        <f>SUM(E43:E47)</f>
        <v>99550000</v>
      </c>
    </row>
    <row r="43" spans="1:5" x14ac:dyDescent="0.3">
      <c r="A43" s="7" t="s">
        <v>152</v>
      </c>
      <c r="B43" s="3">
        <f>3*5*5+2*3</f>
        <v>81</v>
      </c>
      <c r="C43" s="8" t="s">
        <v>56</v>
      </c>
      <c r="D43" s="9">
        <v>750000</v>
      </c>
      <c r="E43" s="9">
        <f t="shared" si="0"/>
        <v>60750000</v>
      </c>
    </row>
    <row r="44" spans="1:5" x14ac:dyDescent="0.3">
      <c r="A44" s="7" t="s">
        <v>153</v>
      </c>
      <c r="B44" s="3">
        <f>3*5+2*3</f>
        <v>21</v>
      </c>
      <c r="C44" s="8" t="s">
        <v>57</v>
      </c>
      <c r="D44" s="9">
        <v>400000</v>
      </c>
      <c r="E44" s="9">
        <f t="shared" si="0"/>
        <v>8400000</v>
      </c>
    </row>
    <row r="45" spans="1:5" x14ac:dyDescent="0.3">
      <c r="A45" s="7" t="s">
        <v>154</v>
      </c>
      <c r="B45" s="3">
        <v>8</v>
      </c>
      <c r="C45" s="8" t="s">
        <v>24</v>
      </c>
      <c r="D45" s="9">
        <v>500000</v>
      </c>
      <c r="E45" s="9">
        <f t="shared" si="0"/>
        <v>4000000</v>
      </c>
    </row>
    <row r="46" spans="1:5" x14ac:dyDescent="0.3">
      <c r="A46" s="7" t="s">
        <v>155</v>
      </c>
      <c r="B46" s="3">
        <v>8</v>
      </c>
      <c r="C46" s="8" t="s">
        <v>24</v>
      </c>
      <c r="D46" s="9">
        <v>300000</v>
      </c>
      <c r="E46" s="9">
        <f t="shared" si="0"/>
        <v>2400000</v>
      </c>
    </row>
    <row r="47" spans="1:5" x14ac:dyDescent="0.3">
      <c r="A47" s="7" t="s">
        <v>156</v>
      </c>
      <c r="B47" s="3">
        <v>8</v>
      </c>
      <c r="C47" s="8" t="s">
        <v>58</v>
      </c>
      <c r="D47" s="9">
        <v>3000000</v>
      </c>
      <c r="E47" s="9">
        <f t="shared" si="0"/>
        <v>24000000</v>
      </c>
    </row>
    <row r="48" spans="1:5" x14ac:dyDescent="0.3">
      <c r="A48" s="46"/>
      <c r="B48" s="47"/>
      <c r="C48" s="48"/>
      <c r="D48" s="49"/>
      <c r="E48" s="49"/>
    </row>
    <row r="49" spans="1:5" x14ac:dyDescent="0.3">
      <c r="A49" s="26"/>
      <c r="B49" s="40"/>
      <c r="C49" s="41"/>
      <c r="D49" s="42"/>
      <c r="E49" s="42"/>
    </row>
    <row r="50" spans="1:5" x14ac:dyDescent="0.3">
      <c r="A50" s="26"/>
      <c r="B50" s="40"/>
      <c r="C50" s="41"/>
      <c r="D50" s="42"/>
      <c r="E50" s="42"/>
    </row>
    <row r="51" spans="1:5" x14ac:dyDescent="0.3">
      <c r="A51" s="26"/>
      <c r="B51" s="40"/>
      <c r="C51" s="41"/>
      <c r="D51" s="42"/>
      <c r="E51" s="42"/>
    </row>
    <row r="52" spans="1:5" x14ac:dyDescent="0.3">
      <c r="A52" s="50"/>
      <c r="B52" s="51"/>
      <c r="C52" s="52"/>
      <c r="D52" s="53"/>
      <c r="E52" s="53"/>
    </row>
    <row r="53" spans="1:5" x14ac:dyDescent="0.3">
      <c r="A53" s="67" t="s">
        <v>3</v>
      </c>
      <c r="B53" s="58" t="s">
        <v>4</v>
      </c>
      <c r="C53" s="59"/>
      <c r="D53" s="60"/>
      <c r="E53" s="82" t="s">
        <v>5</v>
      </c>
    </row>
    <row r="54" spans="1:5" x14ac:dyDescent="0.3">
      <c r="A54" s="68"/>
      <c r="B54" s="15" t="s">
        <v>6</v>
      </c>
      <c r="C54" s="15" t="s">
        <v>7</v>
      </c>
      <c r="D54" s="16" t="s">
        <v>8</v>
      </c>
      <c r="E54" s="83"/>
    </row>
    <row r="55" spans="1:5" x14ac:dyDescent="0.3">
      <c r="A55" s="27">
        <v>1</v>
      </c>
      <c r="B55" s="27">
        <v>2</v>
      </c>
      <c r="C55" s="27">
        <v>3</v>
      </c>
      <c r="D55" s="28">
        <v>4</v>
      </c>
      <c r="E55" s="28" t="s">
        <v>9</v>
      </c>
    </row>
    <row r="56" spans="1:5" x14ac:dyDescent="0.3">
      <c r="A56" s="7"/>
      <c r="B56" s="3"/>
      <c r="C56" s="8"/>
      <c r="D56" s="9"/>
      <c r="E56" s="9"/>
    </row>
    <row r="57" spans="1:5" ht="33" x14ac:dyDescent="0.3">
      <c r="A57" s="2" t="s">
        <v>29</v>
      </c>
      <c r="B57" s="3"/>
      <c r="C57" s="4"/>
      <c r="D57" s="5"/>
      <c r="E57" s="6">
        <f>SUM(E58)</f>
        <v>2000000</v>
      </c>
    </row>
    <row r="58" spans="1:5" x14ac:dyDescent="0.3">
      <c r="A58" s="7" t="s">
        <v>110</v>
      </c>
      <c r="B58" s="3">
        <v>1</v>
      </c>
      <c r="C58" s="8" t="s">
        <v>30</v>
      </c>
      <c r="D58" s="9">
        <v>2000000</v>
      </c>
      <c r="E58" s="9">
        <f t="shared" si="0"/>
        <v>2000000</v>
      </c>
    </row>
    <row r="59" spans="1:5" x14ac:dyDescent="0.3">
      <c r="A59" s="2" t="s">
        <v>59</v>
      </c>
      <c r="B59" s="3"/>
      <c r="C59" s="4"/>
      <c r="D59" s="5"/>
      <c r="E59" s="6">
        <f>SUM(E60)</f>
        <v>2000000</v>
      </c>
    </row>
    <row r="60" spans="1:5" x14ac:dyDescent="0.3">
      <c r="A60" s="7" t="s">
        <v>157</v>
      </c>
      <c r="B60" s="3">
        <v>4000</v>
      </c>
      <c r="C60" s="8" t="s">
        <v>60</v>
      </c>
      <c r="D60" s="9">
        <v>500</v>
      </c>
      <c r="E60" s="9">
        <f t="shared" si="0"/>
        <v>2000000</v>
      </c>
    </row>
    <row r="61" spans="1:5" x14ac:dyDescent="0.3">
      <c r="A61" s="2" t="s">
        <v>61</v>
      </c>
      <c r="B61" s="3"/>
      <c r="C61" s="4"/>
      <c r="D61" s="5"/>
      <c r="E61" s="6">
        <f>E62</f>
        <v>200340000</v>
      </c>
    </row>
    <row r="62" spans="1:5" x14ac:dyDescent="0.3">
      <c r="A62" s="7" t="s">
        <v>158</v>
      </c>
      <c r="B62" s="3">
        <f>70+98+70+98+35</f>
        <v>371</v>
      </c>
      <c r="C62" s="8" t="s">
        <v>36</v>
      </c>
      <c r="D62" s="9">
        <v>540000</v>
      </c>
      <c r="E62" s="9">
        <f>B62*D62</f>
        <v>200340000</v>
      </c>
    </row>
    <row r="63" spans="1:5" x14ac:dyDescent="0.3">
      <c r="A63" s="2" t="s">
        <v>31</v>
      </c>
      <c r="B63" s="3"/>
      <c r="C63" s="4"/>
      <c r="D63" s="5"/>
      <c r="E63" s="6">
        <f>SUM(E64:E65)</f>
        <v>22300000</v>
      </c>
    </row>
    <row r="64" spans="1:5" x14ac:dyDescent="0.3">
      <c r="A64" s="7" t="s">
        <v>159</v>
      </c>
      <c r="B64" s="3">
        <v>460</v>
      </c>
      <c r="C64" s="8" t="s">
        <v>32</v>
      </c>
      <c r="D64" s="9">
        <v>25000</v>
      </c>
      <c r="E64" s="9">
        <f t="shared" si="0"/>
        <v>11500000</v>
      </c>
    </row>
    <row r="65" spans="1:7" x14ac:dyDescent="0.3">
      <c r="A65" s="7" t="s">
        <v>160</v>
      </c>
      <c r="B65" s="3">
        <v>360</v>
      </c>
      <c r="C65" s="8" t="s">
        <v>33</v>
      </c>
      <c r="D65" s="9">
        <v>30000</v>
      </c>
      <c r="E65" s="9">
        <f t="shared" si="0"/>
        <v>10800000</v>
      </c>
    </row>
    <row r="66" spans="1:7" x14ac:dyDescent="0.3">
      <c r="A66" s="2" t="s">
        <v>34</v>
      </c>
      <c r="B66" s="3"/>
      <c r="C66" s="4"/>
      <c r="D66" s="5"/>
      <c r="E66" s="6">
        <f>SUM(E67:E69)</f>
        <v>24950000</v>
      </c>
    </row>
    <row r="67" spans="1:7" x14ac:dyDescent="0.3">
      <c r="A67" s="7" t="s">
        <v>114</v>
      </c>
      <c r="B67" s="3">
        <v>350</v>
      </c>
      <c r="C67" s="8" t="s">
        <v>33</v>
      </c>
      <c r="D67" s="9">
        <v>25000</v>
      </c>
      <c r="E67" s="9">
        <f t="shared" si="0"/>
        <v>8750000</v>
      </c>
    </row>
    <row r="68" spans="1:7" x14ac:dyDescent="0.3">
      <c r="A68" s="7" t="s">
        <v>113</v>
      </c>
      <c r="B68" s="3">
        <v>200</v>
      </c>
      <c r="C68" s="8" t="s">
        <v>33</v>
      </c>
      <c r="D68" s="9">
        <v>60000</v>
      </c>
      <c r="E68" s="9">
        <f t="shared" si="0"/>
        <v>12000000</v>
      </c>
    </row>
    <row r="69" spans="1:7" x14ac:dyDescent="0.3">
      <c r="A69" s="7" t="s">
        <v>160</v>
      </c>
      <c r="B69" s="3">
        <v>140</v>
      </c>
      <c r="C69" s="8" t="s">
        <v>33</v>
      </c>
      <c r="D69" s="9">
        <v>30000</v>
      </c>
      <c r="E69" s="9">
        <f t="shared" si="0"/>
        <v>4200000</v>
      </c>
    </row>
    <row r="70" spans="1:7" ht="33" x14ac:dyDescent="0.3">
      <c r="A70" s="2" t="s">
        <v>62</v>
      </c>
      <c r="B70" s="3"/>
      <c r="C70" s="4"/>
      <c r="D70" s="5"/>
      <c r="E70" s="6">
        <f>SUM(E71:E72)</f>
        <v>100000000</v>
      </c>
    </row>
    <row r="71" spans="1:7" x14ac:dyDescent="0.3">
      <c r="A71" s="7" t="s">
        <v>113</v>
      </c>
      <c r="B71" s="3">
        <v>800</v>
      </c>
      <c r="C71" s="8" t="s">
        <v>33</v>
      </c>
      <c r="D71" s="9">
        <v>75000</v>
      </c>
      <c r="E71" s="9">
        <f t="shared" si="0"/>
        <v>60000000</v>
      </c>
    </row>
    <row r="72" spans="1:7" x14ac:dyDescent="0.3">
      <c r="A72" s="7" t="s">
        <v>159</v>
      </c>
      <c r="B72" s="3">
        <v>1600</v>
      </c>
      <c r="C72" s="8" t="s">
        <v>32</v>
      </c>
      <c r="D72" s="9">
        <v>25000</v>
      </c>
      <c r="E72" s="9">
        <f t="shared" si="0"/>
        <v>40000000</v>
      </c>
    </row>
    <row r="73" spans="1:7" x14ac:dyDescent="0.3">
      <c r="A73" s="2" t="s">
        <v>35</v>
      </c>
      <c r="B73" s="3"/>
      <c r="C73" s="4"/>
      <c r="D73" s="5"/>
      <c r="E73" s="6">
        <f>SUM(E74:E79)</f>
        <v>126580000</v>
      </c>
    </row>
    <row r="74" spans="1:7" ht="33" x14ac:dyDescent="0.3">
      <c r="A74" s="7" t="s">
        <v>161</v>
      </c>
      <c r="B74" s="3">
        <v>20</v>
      </c>
      <c r="C74" s="8" t="s">
        <v>36</v>
      </c>
      <c r="D74" s="9">
        <v>150000</v>
      </c>
      <c r="E74" s="9">
        <f t="shared" si="0"/>
        <v>3000000</v>
      </c>
    </row>
    <row r="75" spans="1:7" x14ac:dyDescent="0.3">
      <c r="A75" s="7" t="s">
        <v>162</v>
      </c>
      <c r="B75" s="3">
        <v>160</v>
      </c>
      <c r="C75" s="8" t="s">
        <v>63</v>
      </c>
      <c r="D75" s="9">
        <v>370000</v>
      </c>
      <c r="E75" s="9">
        <f t="shared" si="0"/>
        <v>59200000</v>
      </c>
    </row>
    <row r="76" spans="1:7" ht="33" x14ac:dyDescent="0.3">
      <c r="A76" s="7" t="s">
        <v>163</v>
      </c>
      <c r="B76" s="3">
        <v>40</v>
      </c>
      <c r="C76" s="8" t="s">
        <v>63</v>
      </c>
      <c r="D76" s="9">
        <v>550000</v>
      </c>
      <c r="E76" s="9">
        <f t="shared" si="0"/>
        <v>22000000</v>
      </c>
    </row>
    <row r="77" spans="1:7" ht="33" x14ac:dyDescent="0.3">
      <c r="A77" s="7" t="s">
        <v>121</v>
      </c>
      <c r="B77" s="3">
        <v>1</v>
      </c>
      <c r="C77" s="8" t="s">
        <v>64</v>
      </c>
      <c r="D77" s="9">
        <v>8000000</v>
      </c>
      <c r="E77" s="9">
        <f t="shared" si="0"/>
        <v>8000000</v>
      </c>
      <c r="G77" s="11" t="s">
        <v>78</v>
      </c>
    </row>
    <row r="78" spans="1:7" ht="33" x14ac:dyDescent="0.3">
      <c r="A78" s="7" t="s">
        <v>116</v>
      </c>
      <c r="B78" s="3">
        <v>6</v>
      </c>
      <c r="C78" s="8" t="s">
        <v>36</v>
      </c>
      <c r="D78" s="9">
        <v>1480000</v>
      </c>
      <c r="E78" s="9">
        <f t="shared" si="0"/>
        <v>8880000</v>
      </c>
    </row>
    <row r="79" spans="1:7" ht="33" x14ac:dyDescent="0.3">
      <c r="A79" s="7" t="s">
        <v>164</v>
      </c>
      <c r="B79" s="3">
        <v>30</v>
      </c>
      <c r="C79" s="8" t="s">
        <v>63</v>
      </c>
      <c r="D79" s="9">
        <v>850000</v>
      </c>
      <c r="E79" s="9">
        <f t="shared" si="0"/>
        <v>25500000</v>
      </c>
    </row>
    <row r="80" spans="1:7" x14ac:dyDescent="0.3">
      <c r="A80" s="2" t="s">
        <v>38</v>
      </c>
      <c r="B80" s="3"/>
      <c r="C80" s="4"/>
      <c r="D80" s="5"/>
      <c r="E80" s="6">
        <f>SUM(E81:E104)</f>
        <v>161110000</v>
      </c>
    </row>
    <row r="81" spans="1:5" ht="33" x14ac:dyDescent="0.3">
      <c r="A81" s="7" t="s">
        <v>122</v>
      </c>
      <c r="B81" s="3">
        <v>42</v>
      </c>
      <c r="C81" s="8" t="s">
        <v>36</v>
      </c>
      <c r="D81" s="9">
        <v>530000</v>
      </c>
      <c r="E81" s="9">
        <f t="shared" si="0"/>
        <v>22260000</v>
      </c>
    </row>
    <row r="82" spans="1:5" ht="33" x14ac:dyDescent="0.3">
      <c r="A82" s="7" t="s">
        <v>119</v>
      </c>
      <c r="B82" s="3">
        <v>8</v>
      </c>
      <c r="C82" s="8" t="s">
        <v>36</v>
      </c>
      <c r="D82" s="9">
        <v>150000</v>
      </c>
      <c r="E82" s="9">
        <f t="shared" si="0"/>
        <v>1200000</v>
      </c>
    </row>
    <row r="83" spans="1:5" x14ac:dyDescent="0.3">
      <c r="A83" s="7" t="s">
        <v>123</v>
      </c>
      <c r="B83" s="3">
        <v>38</v>
      </c>
      <c r="C83" s="8" t="s">
        <v>33</v>
      </c>
      <c r="D83" s="9">
        <v>2500000</v>
      </c>
      <c r="E83" s="9">
        <f t="shared" si="0"/>
        <v>95000000</v>
      </c>
    </row>
    <row r="84" spans="1:5" ht="33" x14ac:dyDescent="0.3">
      <c r="A84" s="7" t="s">
        <v>126</v>
      </c>
      <c r="B84" s="3">
        <v>15</v>
      </c>
      <c r="C84" s="8" t="s">
        <v>36</v>
      </c>
      <c r="D84" s="9">
        <v>730000</v>
      </c>
      <c r="E84" s="9">
        <f t="shared" si="0"/>
        <v>10950000</v>
      </c>
    </row>
    <row r="85" spans="1:5" x14ac:dyDescent="0.3">
      <c r="A85" s="7" t="s">
        <v>185</v>
      </c>
      <c r="B85" s="3">
        <v>8</v>
      </c>
      <c r="C85" s="8" t="s">
        <v>36</v>
      </c>
      <c r="D85" s="9">
        <v>950000</v>
      </c>
      <c r="E85" s="9">
        <f t="shared" si="0"/>
        <v>7600000</v>
      </c>
    </row>
    <row r="86" spans="1:5" x14ac:dyDescent="0.3">
      <c r="A86" s="46"/>
      <c r="B86" s="47"/>
      <c r="C86" s="48"/>
      <c r="D86" s="49"/>
      <c r="E86" s="49"/>
    </row>
    <row r="87" spans="1:5" x14ac:dyDescent="0.3">
      <c r="A87" s="26"/>
      <c r="B87" s="40"/>
      <c r="C87" s="41"/>
      <c r="D87" s="42"/>
      <c r="E87" s="42"/>
    </row>
    <row r="88" spans="1:5" x14ac:dyDescent="0.3">
      <c r="A88" s="26"/>
      <c r="B88" s="40"/>
      <c r="C88" s="41"/>
      <c r="D88" s="42"/>
      <c r="E88" s="42"/>
    </row>
    <row r="89" spans="1:5" x14ac:dyDescent="0.3">
      <c r="A89" s="26"/>
      <c r="B89" s="40"/>
      <c r="C89" s="41"/>
      <c r="D89" s="42"/>
      <c r="E89" s="42"/>
    </row>
    <row r="90" spans="1:5" x14ac:dyDescent="0.3">
      <c r="A90" s="26"/>
      <c r="B90" s="40"/>
      <c r="C90" s="41"/>
      <c r="D90" s="42"/>
      <c r="E90" s="42"/>
    </row>
    <row r="91" spans="1:5" x14ac:dyDescent="0.3">
      <c r="A91" s="26"/>
      <c r="B91" s="40"/>
      <c r="C91" s="41"/>
      <c r="D91" s="42"/>
      <c r="E91" s="42"/>
    </row>
    <row r="92" spans="1:5" x14ac:dyDescent="0.3">
      <c r="A92" s="26"/>
      <c r="B92" s="40"/>
      <c r="C92" s="41"/>
      <c r="D92" s="42"/>
      <c r="E92" s="42"/>
    </row>
    <row r="93" spans="1:5" x14ac:dyDescent="0.3">
      <c r="A93" s="26"/>
      <c r="B93" s="40"/>
      <c r="C93" s="41"/>
      <c r="D93" s="42"/>
      <c r="E93" s="42"/>
    </row>
    <row r="94" spans="1:5" x14ac:dyDescent="0.3">
      <c r="A94" s="26"/>
      <c r="B94" s="40"/>
      <c r="C94" s="41"/>
      <c r="D94" s="42"/>
      <c r="E94" s="42"/>
    </row>
    <row r="95" spans="1:5" x14ac:dyDescent="0.3">
      <c r="A95" s="26"/>
      <c r="B95" s="40"/>
      <c r="C95" s="41"/>
      <c r="D95" s="42"/>
      <c r="E95" s="42"/>
    </row>
    <row r="96" spans="1:5" x14ac:dyDescent="0.3">
      <c r="A96" s="26"/>
      <c r="B96" s="40"/>
      <c r="C96" s="41"/>
      <c r="D96" s="42"/>
      <c r="E96" s="42"/>
    </row>
    <row r="97" spans="1:5" x14ac:dyDescent="0.3">
      <c r="A97" s="50"/>
      <c r="B97" s="51"/>
      <c r="C97" s="52"/>
      <c r="D97" s="53"/>
      <c r="E97" s="53"/>
    </row>
    <row r="98" spans="1:5" x14ac:dyDescent="0.3">
      <c r="A98" s="67" t="s">
        <v>3</v>
      </c>
      <c r="B98" s="58" t="s">
        <v>4</v>
      </c>
      <c r="C98" s="59"/>
      <c r="D98" s="60"/>
      <c r="E98" s="82" t="s">
        <v>5</v>
      </c>
    </row>
    <row r="99" spans="1:5" x14ac:dyDescent="0.3">
      <c r="A99" s="68"/>
      <c r="B99" s="15" t="s">
        <v>6</v>
      </c>
      <c r="C99" s="15" t="s">
        <v>7</v>
      </c>
      <c r="D99" s="16" t="s">
        <v>8</v>
      </c>
      <c r="E99" s="83"/>
    </row>
    <row r="100" spans="1:5" x14ac:dyDescent="0.3">
      <c r="A100" s="27">
        <v>1</v>
      </c>
      <c r="B100" s="27">
        <v>2</v>
      </c>
      <c r="C100" s="27">
        <v>3</v>
      </c>
      <c r="D100" s="28">
        <v>4</v>
      </c>
      <c r="E100" s="28" t="s">
        <v>9</v>
      </c>
    </row>
    <row r="101" spans="1:5" x14ac:dyDescent="0.3">
      <c r="A101" s="7"/>
      <c r="B101" s="3"/>
      <c r="C101" s="8"/>
      <c r="D101" s="9"/>
      <c r="E101" s="9"/>
    </row>
    <row r="102" spans="1:5" ht="33" x14ac:dyDescent="0.3">
      <c r="A102" s="7" t="s">
        <v>186</v>
      </c>
      <c r="B102" s="3">
        <v>6</v>
      </c>
      <c r="C102" s="8" t="s">
        <v>36</v>
      </c>
      <c r="D102" s="9">
        <v>1490000</v>
      </c>
      <c r="E102" s="9">
        <f t="shared" si="0"/>
        <v>8940000</v>
      </c>
    </row>
    <row r="103" spans="1:5" ht="33" x14ac:dyDescent="0.3">
      <c r="A103" s="7" t="s">
        <v>164</v>
      </c>
      <c r="B103" s="3">
        <v>8</v>
      </c>
      <c r="C103" s="8" t="s">
        <v>63</v>
      </c>
      <c r="D103" s="9">
        <v>870000</v>
      </c>
      <c r="E103" s="9">
        <f t="shared" ref="E103:E106" si="1">B103*D103</f>
        <v>6960000</v>
      </c>
    </row>
    <row r="104" spans="1:5" ht="33" x14ac:dyDescent="0.3">
      <c r="A104" s="7" t="s">
        <v>121</v>
      </c>
      <c r="B104" s="3">
        <v>1</v>
      </c>
      <c r="C104" s="8" t="s">
        <v>64</v>
      </c>
      <c r="D104" s="9">
        <v>8200000</v>
      </c>
      <c r="E104" s="9">
        <f t="shared" si="1"/>
        <v>8200000</v>
      </c>
    </row>
    <row r="105" spans="1:5" ht="33" x14ac:dyDescent="0.3">
      <c r="A105" s="2" t="s">
        <v>39</v>
      </c>
      <c r="B105" s="3"/>
      <c r="C105" s="4"/>
      <c r="D105" s="29"/>
      <c r="E105" s="30">
        <f>E106</f>
        <v>650000000</v>
      </c>
    </row>
    <row r="106" spans="1:5" ht="33" x14ac:dyDescent="0.3">
      <c r="A106" s="7" t="s">
        <v>165</v>
      </c>
      <c r="B106" s="3">
        <v>1</v>
      </c>
      <c r="C106" s="8" t="s">
        <v>30</v>
      </c>
      <c r="D106" s="9">
        <v>650000000</v>
      </c>
      <c r="E106" s="9">
        <f t="shared" si="1"/>
        <v>650000000</v>
      </c>
    </row>
    <row r="107" spans="1:5" x14ac:dyDescent="0.3">
      <c r="A107" s="84" t="s">
        <v>41</v>
      </c>
      <c r="B107" s="84"/>
      <c r="C107" s="84"/>
      <c r="D107" s="84"/>
      <c r="E107" s="10">
        <f>E105+E80+E73+E70+E66+E63+E61+E59+E57+E42+E39+E36+E33+E12+E10+E7</f>
        <v>1644400000</v>
      </c>
    </row>
    <row r="108" spans="1:5" ht="12.75" customHeight="1" x14ac:dyDescent="0.3">
      <c r="A108" s="54"/>
      <c r="B108" s="55"/>
      <c r="C108" s="85" t="s">
        <v>79</v>
      </c>
      <c r="D108" s="85"/>
      <c r="E108" s="86"/>
    </row>
    <row r="109" spans="1:5" ht="12.75" customHeight="1" x14ac:dyDescent="0.3">
      <c r="A109" s="54"/>
      <c r="B109" s="55"/>
      <c r="C109" s="56" t="s">
        <v>43</v>
      </c>
      <c r="D109" s="56"/>
      <c r="E109" s="57"/>
    </row>
    <row r="110" spans="1:5" ht="12.75" customHeight="1" x14ac:dyDescent="0.3">
      <c r="A110" s="54"/>
      <c r="B110" s="55"/>
      <c r="C110" s="56" t="s">
        <v>44</v>
      </c>
      <c r="D110" s="56"/>
      <c r="E110" s="57"/>
    </row>
    <row r="111" spans="1:5" ht="12.75" customHeight="1" x14ac:dyDescent="0.3">
      <c r="A111" s="54"/>
      <c r="B111" s="55"/>
      <c r="C111" s="80"/>
      <c r="D111" s="80"/>
      <c r="E111" s="81"/>
    </row>
    <row r="112" spans="1:5" ht="12.75" customHeight="1" x14ac:dyDescent="0.3">
      <c r="A112" s="54"/>
      <c r="B112" s="55"/>
      <c r="C112" s="80"/>
      <c r="D112" s="80"/>
      <c r="E112" s="81"/>
    </row>
    <row r="113" spans="1:5" ht="12.75" customHeight="1" x14ac:dyDescent="0.3">
      <c r="A113" s="54"/>
      <c r="B113" s="55"/>
      <c r="C113" s="80"/>
      <c r="D113" s="80"/>
      <c r="E113" s="81"/>
    </row>
    <row r="114" spans="1:5" ht="12.75" customHeight="1" x14ac:dyDescent="0.3">
      <c r="A114" s="54"/>
      <c r="B114" s="55"/>
      <c r="C114" s="76" t="s">
        <v>45</v>
      </c>
      <c r="D114" s="76"/>
      <c r="E114" s="77"/>
    </row>
    <row r="115" spans="1:5" ht="12.75" customHeight="1" x14ac:dyDescent="0.3">
      <c r="A115" s="64"/>
      <c r="B115" s="65"/>
      <c r="C115" s="78" t="s">
        <v>46</v>
      </c>
      <c r="D115" s="78"/>
      <c r="E115" s="79"/>
    </row>
  </sheetData>
  <mergeCells count="29">
    <mergeCell ref="A115:B115"/>
    <mergeCell ref="C115:E115"/>
    <mergeCell ref="A111:B111"/>
    <mergeCell ref="C111:E111"/>
    <mergeCell ref="A112:B112"/>
    <mergeCell ref="C112:E112"/>
    <mergeCell ref="A113:B113"/>
    <mergeCell ref="C113:E113"/>
    <mergeCell ref="A53:A54"/>
    <mergeCell ref="B53:D53"/>
    <mergeCell ref="E53:E54"/>
    <mergeCell ref="A114:B114"/>
    <mergeCell ref="C114:E114"/>
    <mergeCell ref="A1:E1"/>
    <mergeCell ref="A2:E2"/>
    <mergeCell ref="A3:E3"/>
    <mergeCell ref="A4:A5"/>
    <mergeCell ref="B4:D4"/>
    <mergeCell ref="E4:E5"/>
    <mergeCell ref="A98:A99"/>
    <mergeCell ref="B98:D98"/>
    <mergeCell ref="E98:E99"/>
    <mergeCell ref="A110:B110"/>
    <mergeCell ref="C110:E110"/>
    <mergeCell ref="A107:D107"/>
    <mergeCell ref="A108:B108"/>
    <mergeCell ref="C108:E108"/>
    <mergeCell ref="A109:B109"/>
    <mergeCell ref="C109:E109"/>
  </mergeCells>
  <printOptions horizontalCentered="1"/>
  <pageMargins left="0.98425196850393704" right="0.19685039370078741" top="0.19685039370078741" bottom="0.39370078740157483" header="0.51181102362204722" footer="0.51181102362204722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"/>
  <sheetViews>
    <sheetView tabSelected="1" topLeftCell="A67" zoomScaleNormal="100" workbookViewId="0">
      <selection activeCell="A78" sqref="A78"/>
    </sheetView>
  </sheetViews>
  <sheetFormatPr defaultRowHeight="15" x14ac:dyDescent="0.25"/>
  <cols>
    <col min="1" max="1" width="40.85546875" style="90" customWidth="1"/>
    <col min="2" max="2" width="8.85546875" style="90" customWidth="1"/>
    <col min="3" max="3" width="13.140625" style="90" customWidth="1"/>
    <col min="4" max="5" width="13.42578125" style="1" customWidth="1"/>
    <col min="6" max="16384" width="9.140625" style="90"/>
  </cols>
  <sheetData>
    <row r="1" spans="1:5" ht="18.75" customHeight="1" x14ac:dyDescent="0.25">
      <c r="A1" s="87" t="s">
        <v>0</v>
      </c>
      <c r="B1" s="88"/>
      <c r="C1" s="88"/>
      <c r="D1" s="88"/>
      <c r="E1" s="89"/>
    </row>
    <row r="2" spans="1:5" ht="12.75" customHeight="1" x14ac:dyDescent="0.25">
      <c r="A2" s="91" t="s">
        <v>1</v>
      </c>
      <c r="B2" s="92"/>
      <c r="C2" s="92"/>
      <c r="D2" s="92"/>
      <c r="E2" s="93"/>
    </row>
    <row r="3" spans="1:5" ht="12.75" customHeight="1" x14ac:dyDescent="0.25">
      <c r="A3" s="94" t="s">
        <v>65</v>
      </c>
      <c r="B3" s="95"/>
      <c r="C3" s="95"/>
      <c r="D3" s="95"/>
      <c r="E3" s="96"/>
    </row>
    <row r="4" spans="1:5" x14ac:dyDescent="0.25">
      <c r="A4" s="97" t="s">
        <v>3</v>
      </c>
      <c r="B4" s="87" t="s">
        <v>4</v>
      </c>
      <c r="C4" s="88"/>
      <c r="D4" s="89"/>
      <c r="E4" s="98" t="s">
        <v>5</v>
      </c>
    </row>
    <row r="5" spans="1:5" ht="30" x14ac:dyDescent="0.25">
      <c r="A5" s="99"/>
      <c r="B5" s="100" t="s">
        <v>6</v>
      </c>
      <c r="C5" s="100" t="s">
        <v>7</v>
      </c>
      <c r="D5" s="101" t="s">
        <v>8</v>
      </c>
      <c r="E5" s="102"/>
    </row>
    <row r="6" spans="1:5" x14ac:dyDescent="0.25">
      <c r="A6" s="103">
        <v>1</v>
      </c>
      <c r="B6" s="103">
        <v>2</v>
      </c>
      <c r="C6" s="103">
        <v>3</v>
      </c>
      <c r="D6" s="104">
        <v>4</v>
      </c>
      <c r="E6" s="104" t="s">
        <v>9</v>
      </c>
    </row>
    <row r="7" spans="1:5" ht="33" x14ac:dyDescent="0.3">
      <c r="A7" s="2" t="s">
        <v>10</v>
      </c>
      <c r="B7" s="3"/>
      <c r="C7" s="4"/>
      <c r="D7" s="5"/>
      <c r="E7" s="6">
        <f>SUM(E8:E9)</f>
        <v>4800000</v>
      </c>
    </row>
    <row r="8" spans="1:5" ht="16.5" x14ac:dyDescent="0.3">
      <c r="A8" s="7" t="s">
        <v>82</v>
      </c>
      <c r="B8" s="3">
        <v>6</v>
      </c>
      <c r="C8" s="8" t="s">
        <v>12</v>
      </c>
      <c r="D8" s="9">
        <v>500000</v>
      </c>
      <c r="E8" s="9">
        <f>B8*D8</f>
        <v>3000000</v>
      </c>
    </row>
    <row r="9" spans="1:5" ht="33" x14ac:dyDescent="0.3">
      <c r="A9" s="7" t="s">
        <v>83</v>
      </c>
      <c r="B9" s="3">
        <v>6</v>
      </c>
      <c r="C9" s="8" t="s">
        <v>11</v>
      </c>
      <c r="D9" s="9">
        <v>300000</v>
      </c>
      <c r="E9" s="9">
        <f>B9*D9</f>
        <v>1800000</v>
      </c>
    </row>
    <row r="10" spans="1:5" ht="33" x14ac:dyDescent="0.3">
      <c r="A10" s="2" t="s">
        <v>48</v>
      </c>
      <c r="B10" s="3"/>
      <c r="C10" s="4"/>
      <c r="D10" s="5"/>
      <c r="E10" s="6">
        <f>E11</f>
        <v>134400000</v>
      </c>
    </row>
    <row r="11" spans="1:5" ht="16.5" x14ac:dyDescent="0.3">
      <c r="A11" s="7" t="s">
        <v>84</v>
      </c>
      <c r="B11" s="3">
        <v>48</v>
      </c>
      <c r="C11" s="8" t="s">
        <v>28</v>
      </c>
      <c r="D11" s="9">
        <v>2800000</v>
      </c>
      <c r="E11" s="9">
        <f>B11*D11</f>
        <v>134400000</v>
      </c>
    </row>
    <row r="12" spans="1:5" ht="16.5" x14ac:dyDescent="0.3">
      <c r="A12" s="2" t="s">
        <v>13</v>
      </c>
      <c r="B12" s="3"/>
      <c r="C12" s="4"/>
      <c r="D12" s="5"/>
      <c r="E12" s="6">
        <f>SUM(E13:E29)</f>
        <v>20085000</v>
      </c>
    </row>
    <row r="13" spans="1:5" ht="16.5" x14ac:dyDescent="0.3">
      <c r="A13" s="7" t="s">
        <v>85</v>
      </c>
      <c r="B13" s="3">
        <v>2</v>
      </c>
      <c r="C13" s="8" t="s">
        <v>15</v>
      </c>
      <c r="D13" s="9">
        <v>75000</v>
      </c>
      <c r="E13" s="9">
        <f t="shared" ref="E13:E90" si="0">B13*D13</f>
        <v>150000</v>
      </c>
    </row>
    <row r="14" spans="1:5" ht="16.5" x14ac:dyDescent="0.3">
      <c r="A14" s="7" t="s">
        <v>86</v>
      </c>
      <c r="B14" s="3">
        <v>31</v>
      </c>
      <c r="C14" s="8" t="s">
        <v>16</v>
      </c>
      <c r="D14" s="9">
        <v>55000</v>
      </c>
      <c r="E14" s="9">
        <f t="shared" si="0"/>
        <v>1705000</v>
      </c>
    </row>
    <row r="15" spans="1:5" ht="16.5" x14ac:dyDescent="0.3">
      <c r="A15" s="7" t="s">
        <v>87</v>
      </c>
      <c r="B15" s="3">
        <v>11</v>
      </c>
      <c r="C15" s="8" t="s">
        <v>17</v>
      </c>
      <c r="D15" s="9">
        <v>25000</v>
      </c>
      <c r="E15" s="9">
        <f t="shared" si="0"/>
        <v>275000</v>
      </c>
    </row>
    <row r="16" spans="1:5" ht="16.5" x14ac:dyDescent="0.3">
      <c r="A16" s="7" t="s">
        <v>88</v>
      </c>
      <c r="B16" s="3">
        <v>10</v>
      </c>
      <c r="C16" s="8" t="s">
        <v>50</v>
      </c>
      <c r="D16" s="9">
        <v>15000</v>
      </c>
      <c r="E16" s="9">
        <f t="shared" si="0"/>
        <v>150000</v>
      </c>
    </row>
    <row r="17" spans="1:5" ht="16.5" x14ac:dyDescent="0.3">
      <c r="A17" s="7" t="s">
        <v>89</v>
      </c>
      <c r="B17" s="3">
        <v>20</v>
      </c>
      <c r="C17" s="8" t="s">
        <v>16</v>
      </c>
      <c r="D17" s="9">
        <v>17500</v>
      </c>
      <c r="E17" s="9">
        <f t="shared" si="0"/>
        <v>350000</v>
      </c>
    </row>
    <row r="18" spans="1:5" ht="16.5" x14ac:dyDescent="0.3">
      <c r="A18" s="7" t="s">
        <v>90</v>
      </c>
      <c r="B18" s="3">
        <v>20</v>
      </c>
      <c r="C18" s="8" t="s">
        <v>18</v>
      </c>
      <c r="D18" s="9">
        <v>20000</v>
      </c>
      <c r="E18" s="9">
        <f t="shared" si="0"/>
        <v>400000</v>
      </c>
    </row>
    <row r="19" spans="1:5" ht="16.5" x14ac:dyDescent="0.3">
      <c r="A19" s="7" t="s">
        <v>91</v>
      </c>
      <c r="B19" s="3">
        <v>20</v>
      </c>
      <c r="C19" s="8" t="s">
        <v>17</v>
      </c>
      <c r="D19" s="9">
        <v>12000</v>
      </c>
      <c r="E19" s="9">
        <f t="shared" si="0"/>
        <v>240000</v>
      </c>
    </row>
    <row r="20" spans="1:5" ht="16.5" x14ac:dyDescent="0.3">
      <c r="A20" s="7" t="s">
        <v>92</v>
      </c>
      <c r="B20" s="3">
        <v>180</v>
      </c>
      <c r="C20" s="8" t="s">
        <v>16</v>
      </c>
      <c r="D20" s="9">
        <v>7000</v>
      </c>
      <c r="E20" s="9">
        <f t="shared" si="0"/>
        <v>1260000</v>
      </c>
    </row>
    <row r="21" spans="1:5" ht="16.5" x14ac:dyDescent="0.3">
      <c r="A21" s="7" t="s">
        <v>93</v>
      </c>
      <c r="B21" s="3">
        <v>20</v>
      </c>
      <c r="C21" s="8" t="s">
        <v>17</v>
      </c>
      <c r="D21" s="9">
        <v>59000</v>
      </c>
      <c r="E21" s="9">
        <f t="shared" si="0"/>
        <v>1180000</v>
      </c>
    </row>
    <row r="22" spans="1:5" ht="16.5" x14ac:dyDescent="0.3">
      <c r="A22" s="7" t="s">
        <v>94</v>
      </c>
      <c r="B22" s="3">
        <v>20</v>
      </c>
      <c r="C22" s="8" t="s">
        <v>17</v>
      </c>
      <c r="D22" s="9">
        <v>56000</v>
      </c>
      <c r="E22" s="9">
        <f t="shared" si="0"/>
        <v>1120000</v>
      </c>
    </row>
    <row r="23" spans="1:5" ht="16.5" x14ac:dyDescent="0.3">
      <c r="A23" s="7" t="s">
        <v>95</v>
      </c>
      <c r="B23" s="3">
        <v>10</v>
      </c>
      <c r="C23" s="8" t="s">
        <v>16</v>
      </c>
      <c r="D23" s="9">
        <v>73000</v>
      </c>
      <c r="E23" s="9">
        <f t="shared" si="0"/>
        <v>730000</v>
      </c>
    </row>
    <row r="24" spans="1:5" ht="16.5" x14ac:dyDescent="0.3">
      <c r="A24" s="7" t="s">
        <v>96</v>
      </c>
      <c r="B24" s="3">
        <v>11</v>
      </c>
      <c r="C24" s="8" t="s">
        <v>51</v>
      </c>
      <c r="D24" s="9">
        <v>60000</v>
      </c>
      <c r="E24" s="9">
        <f t="shared" si="0"/>
        <v>660000</v>
      </c>
    </row>
    <row r="25" spans="1:5" ht="16.5" x14ac:dyDescent="0.3">
      <c r="A25" s="7" t="s">
        <v>97</v>
      </c>
      <c r="B25" s="3">
        <v>6</v>
      </c>
      <c r="C25" s="8" t="s">
        <v>18</v>
      </c>
      <c r="D25" s="9">
        <v>75000</v>
      </c>
      <c r="E25" s="9">
        <f t="shared" si="0"/>
        <v>450000</v>
      </c>
    </row>
    <row r="26" spans="1:5" ht="16.5" x14ac:dyDescent="0.3">
      <c r="A26" s="7" t="s">
        <v>98</v>
      </c>
      <c r="B26" s="3">
        <v>4</v>
      </c>
      <c r="C26" s="8" t="s">
        <v>66</v>
      </c>
      <c r="D26" s="9">
        <v>180000</v>
      </c>
      <c r="E26" s="9">
        <f t="shared" si="0"/>
        <v>720000</v>
      </c>
    </row>
    <row r="27" spans="1:5" ht="16.5" x14ac:dyDescent="0.3">
      <c r="A27" s="7" t="s">
        <v>99</v>
      </c>
      <c r="B27" s="3">
        <v>11</v>
      </c>
      <c r="C27" s="8" t="s">
        <v>18</v>
      </c>
      <c r="D27" s="9">
        <v>15000</v>
      </c>
      <c r="E27" s="9">
        <f t="shared" si="0"/>
        <v>165000</v>
      </c>
    </row>
    <row r="28" spans="1:5" ht="16.5" x14ac:dyDescent="0.3">
      <c r="A28" s="7" t="s">
        <v>100</v>
      </c>
      <c r="B28" s="3">
        <v>231</v>
      </c>
      <c r="C28" s="8" t="s">
        <v>67</v>
      </c>
      <c r="D28" s="9">
        <v>30000</v>
      </c>
      <c r="E28" s="9">
        <f t="shared" si="0"/>
        <v>6930000</v>
      </c>
    </row>
    <row r="29" spans="1:5" ht="16.5" x14ac:dyDescent="0.3">
      <c r="A29" s="7" t="s">
        <v>101</v>
      </c>
      <c r="B29" s="3">
        <v>48</v>
      </c>
      <c r="C29" s="8" t="s">
        <v>14</v>
      </c>
      <c r="D29" s="9">
        <v>75000</v>
      </c>
      <c r="E29" s="9">
        <f t="shared" si="0"/>
        <v>3600000</v>
      </c>
    </row>
    <row r="30" spans="1:5" ht="33" x14ac:dyDescent="0.3">
      <c r="A30" s="2" t="s">
        <v>20</v>
      </c>
      <c r="B30" s="3"/>
      <c r="C30" s="4"/>
      <c r="D30" s="5"/>
      <c r="E30" s="6">
        <f>SUM(E31:E39)</f>
        <v>55200000</v>
      </c>
    </row>
    <row r="31" spans="1:5" ht="16.5" x14ac:dyDescent="0.3">
      <c r="A31" s="7" t="s">
        <v>102</v>
      </c>
      <c r="B31" s="3">
        <v>5</v>
      </c>
      <c r="C31" s="8" t="s">
        <v>68</v>
      </c>
      <c r="D31" s="9">
        <v>2000000</v>
      </c>
      <c r="E31" s="9">
        <f t="shared" si="0"/>
        <v>10000000</v>
      </c>
    </row>
    <row r="32" spans="1:5" ht="16.5" x14ac:dyDescent="0.3">
      <c r="A32" s="7" t="s">
        <v>103</v>
      </c>
      <c r="B32" s="3">
        <v>2</v>
      </c>
      <c r="C32" s="8" t="s">
        <v>21</v>
      </c>
      <c r="D32" s="9">
        <v>6000000</v>
      </c>
      <c r="E32" s="9">
        <f t="shared" si="0"/>
        <v>12000000</v>
      </c>
    </row>
    <row r="33" spans="1:5" ht="16.5" x14ac:dyDescent="0.3">
      <c r="A33" s="7" t="s">
        <v>104</v>
      </c>
      <c r="B33" s="3">
        <v>10</v>
      </c>
      <c r="C33" s="8" t="s">
        <v>69</v>
      </c>
      <c r="D33" s="9">
        <v>150000</v>
      </c>
      <c r="E33" s="9">
        <f t="shared" si="0"/>
        <v>1500000</v>
      </c>
    </row>
    <row r="34" spans="1:5" ht="16.5" x14ac:dyDescent="0.3">
      <c r="A34" s="7" t="s">
        <v>105</v>
      </c>
      <c r="B34" s="3">
        <v>3</v>
      </c>
      <c r="C34" s="8" t="s">
        <v>70</v>
      </c>
      <c r="D34" s="9">
        <v>1000000</v>
      </c>
      <c r="E34" s="9">
        <f t="shared" si="0"/>
        <v>3000000</v>
      </c>
    </row>
    <row r="35" spans="1:5" ht="16.5" x14ac:dyDescent="0.3">
      <c r="A35" s="7" t="s">
        <v>106</v>
      </c>
      <c r="B35" s="3">
        <v>20</v>
      </c>
      <c r="C35" s="8" t="s">
        <v>71</v>
      </c>
      <c r="D35" s="9">
        <v>25000</v>
      </c>
      <c r="E35" s="9">
        <f t="shared" si="0"/>
        <v>500000</v>
      </c>
    </row>
    <row r="36" spans="1:5" ht="16.5" x14ac:dyDescent="0.3">
      <c r="A36" s="7" t="s">
        <v>107</v>
      </c>
      <c r="B36" s="3">
        <v>5</v>
      </c>
      <c r="C36" s="8" t="s">
        <v>72</v>
      </c>
      <c r="D36" s="9">
        <v>1500000</v>
      </c>
      <c r="E36" s="9">
        <f t="shared" si="0"/>
        <v>7500000</v>
      </c>
    </row>
    <row r="37" spans="1:5" ht="16.5" x14ac:dyDescent="0.3">
      <c r="A37" s="7" t="s">
        <v>108</v>
      </c>
      <c r="B37" s="3">
        <v>10</v>
      </c>
      <c r="C37" s="8" t="s">
        <v>16</v>
      </c>
      <c r="D37" s="9">
        <v>1000000</v>
      </c>
      <c r="E37" s="9">
        <f t="shared" si="0"/>
        <v>10000000</v>
      </c>
    </row>
    <row r="38" spans="1:5" ht="33" x14ac:dyDescent="0.3">
      <c r="A38" s="7" t="s">
        <v>109</v>
      </c>
      <c r="B38" s="3">
        <v>10</v>
      </c>
      <c r="C38" s="8" t="s">
        <v>16</v>
      </c>
      <c r="D38" s="9">
        <v>750000</v>
      </c>
      <c r="E38" s="9">
        <f t="shared" si="0"/>
        <v>7500000</v>
      </c>
    </row>
    <row r="39" spans="1:5" ht="33" x14ac:dyDescent="0.3">
      <c r="A39" s="7" t="s">
        <v>109</v>
      </c>
      <c r="B39" s="3">
        <v>4</v>
      </c>
      <c r="C39" s="8" t="s">
        <v>16</v>
      </c>
      <c r="D39" s="9">
        <v>800000</v>
      </c>
      <c r="E39" s="9">
        <f t="shared" si="0"/>
        <v>3200000</v>
      </c>
    </row>
    <row r="40" spans="1:5" ht="16.5" x14ac:dyDescent="0.3">
      <c r="A40" s="2" t="s">
        <v>29</v>
      </c>
      <c r="B40" s="3"/>
      <c r="C40" s="4"/>
      <c r="D40" s="5"/>
      <c r="E40" s="6">
        <f>E41</f>
        <v>7000000</v>
      </c>
    </row>
    <row r="41" spans="1:5" ht="16.5" x14ac:dyDescent="0.3">
      <c r="A41" s="7" t="s">
        <v>110</v>
      </c>
      <c r="B41" s="3">
        <v>1</v>
      </c>
      <c r="C41" s="8" t="s">
        <v>30</v>
      </c>
      <c r="D41" s="9">
        <v>7000000</v>
      </c>
      <c r="E41" s="9">
        <f t="shared" si="0"/>
        <v>7000000</v>
      </c>
    </row>
    <row r="42" spans="1:5" ht="16.5" x14ac:dyDescent="0.3">
      <c r="A42" s="2" t="s">
        <v>31</v>
      </c>
      <c r="B42" s="3"/>
      <c r="C42" s="4"/>
      <c r="D42" s="5"/>
      <c r="E42" s="6">
        <f>SUM(E43:E44)</f>
        <v>18500000</v>
      </c>
    </row>
    <row r="43" spans="1:5" ht="16.5" x14ac:dyDescent="0.3">
      <c r="A43" s="7" t="s">
        <v>111</v>
      </c>
      <c r="B43" s="3">
        <v>400</v>
      </c>
      <c r="C43" s="8" t="s">
        <v>33</v>
      </c>
      <c r="D43" s="9">
        <v>20000</v>
      </c>
      <c r="E43" s="9">
        <f t="shared" si="0"/>
        <v>8000000</v>
      </c>
    </row>
    <row r="44" spans="1:5" ht="33" x14ac:dyDescent="0.3">
      <c r="A44" s="7" t="s">
        <v>112</v>
      </c>
      <c r="B44" s="3">
        <v>350</v>
      </c>
      <c r="C44" s="8" t="s">
        <v>73</v>
      </c>
      <c r="D44" s="9">
        <v>30000</v>
      </c>
      <c r="E44" s="9">
        <f t="shared" si="0"/>
        <v>10500000</v>
      </c>
    </row>
    <row r="45" spans="1:5" ht="16.5" x14ac:dyDescent="0.3">
      <c r="A45" s="46"/>
      <c r="B45" s="47"/>
      <c r="C45" s="48"/>
      <c r="D45" s="49"/>
      <c r="E45" s="49"/>
    </row>
    <row r="46" spans="1:5" ht="16.5" x14ac:dyDescent="0.3">
      <c r="A46" s="36"/>
      <c r="B46" s="40"/>
      <c r="C46" s="41"/>
      <c r="D46" s="42"/>
      <c r="E46" s="42"/>
    </row>
    <row r="47" spans="1:5" ht="16.5" x14ac:dyDescent="0.3">
      <c r="A47" s="36"/>
      <c r="B47" s="40"/>
      <c r="C47" s="41"/>
      <c r="D47" s="42"/>
      <c r="E47" s="42"/>
    </row>
    <row r="48" spans="1:5" ht="16.5" x14ac:dyDescent="0.3">
      <c r="A48" s="36"/>
      <c r="B48" s="40"/>
      <c r="C48" s="41"/>
      <c r="D48" s="42"/>
      <c r="E48" s="42"/>
    </row>
    <row r="49" spans="1:5" ht="16.5" x14ac:dyDescent="0.3">
      <c r="A49" s="36"/>
      <c r="B49" s="40"/>
      <c r="C49" s="41"/>
      <c r="D49" s="42"/>
      <c r="E49" s="42"/>
    </row>
    <row r="50" spans="1:5" ht="16.5" x14ac:dyDescent="0.3">
      <c r="A50" s="36"/>
      <c r="B50" s="40"/>
      <c r="C50" s="41"/>
      <c r="D50" s="42"/>
      <c r="E50" s="42"/>
    </row>
    <row r="51" spans="1:5" ht="16.5" x14ac:dyDescent="0.3">
      <c r="A51" s="36"/>
      <c r="B51" s="40"/>
      <c r="C51" s="41"/>
      <c r="D51" s="42"/>
      <c r="E51" s="42"/>
    </row>
    <row r="52" spans="1:5" ht="16.5" x14ac:dyDescent="0.3">
      <c r="A52" s="36"/>
      <c r="B52" s="40"/>
      <c r="C52" s="41"/>
      <c r="D52" s="42"/>
      <c r="E52" s="42"/>
    </row>
    <row r="53" spans="1:5" ht="16.5" x14ac:dyDescent="0.3">
      <c r="A53" s="36"/>
      <c r="B53" s="40"/>
      <c r="C53" s="41"/>
      <c r="D53" s="42"/>
      <c r="E53" s="42"/>
    </row>
    <row r="54" spans="1:5" ht="16.5" x14ac:dyDescent="0.3">
      <c r="A54" s="50"/>
      <c r="B54" s="51"/>
      <c r="C54" s="52"/>
      <c r="D54" s="53"/>
      <c r="E54" s="53"/>
    </row>
    <row r="55" spans="1:5" x14ac:dyDescent="0.25">
      <c r="A55" s="97" t="s">
        <v>3</v>
      </c>
      <c r="B55" s="87" t="s">
        <v>4</v>
      </c>
      <c r="C55" s="88"/>
      <c r="D55" s="89"/>
      <c r="E55" s="98" t="s">
        <v>5</v>
      </c>
    </row>
    <row r="56" spans="1:5" ht="16.5" customHeight="1" x14ac:dyDescent="0.25">
      <c r="A56" s="99"/>
      <c r="B56" s="100" t="s">
        <v>6</v>
      </c>
      <c r="C56" s="100" t="s">
        <v>7</v>
      </c>
      <c r="D56" s="101" t="s">
        <v>8</v>
      </c>
      <c r="E56" s="102"/>
    </row>
    <row r="57" spans="1:5" x14ac:dyDescent="0.25">
      <c r="A57" s="103">
        <v>1</v>
      </c>
      <c r="B57" s="103">
        <v>2</v>
      </c>
      <c r="C57" s="103">
        <v>3</v>
      </c>
      <c r="D57" s="104">
        <v>4</v>
      </c>
      <c r="E57" s="104" t="s">
        <v>9</v>
      </c>
    </row>
    <row r="58" spans="1:5" ht="16.5" x14ac:dyDescent="0.3">
      <c r="A58" s="2" t="s">
        <v>34</v>
      </c>
      <c r="B58" s="3"/>
      <c r="C58" s="4"/>
      <c r="D58" s="5"/>
      <c r="E58" s="6">
        <f>SUM(E59:E60)</f>
        <v>15000000</v>
      </c>
    </row>
    <row r="59" spans="1:5" ht="16.5" x14ac:dyDescent="0.3">
      <c r="A59" s="7" t="s">
        <v>113</v>
      </c>
      <c r="B59" s="3">
        <v>150</v>
      </c>
      <c r="C59" s="8" t="s">
        <v>33</v>
      </c>
      <c r="D59" s="9">
        <v>75000</v>
      </c>
      <c r="E59" s="9">
        <f t="shared" si="0"/>
        <v>11250000</v>
      </c>
    </row>
    <row r="60" spans="1:5" ht="16.5" x14ac:dyDescent="0.3">
      <c r="A60" s="7" t="s">
        <v>114</v>
      </c>
      <c r="B60" s="3">
        <v>150</v>
      </c>
      <c r="C60" s="8" t="s">
        <v>33</v>
      </c>
      <c r="D60" s="9">
        <v>25000</v>
      </c>
      <c r="E60" s="9">
        <f t="shared" si="0"/>
        <v>3750000</v>
      </c>
    </row>
    <row r="61" spans="1:5" ht="16.5" x14ac:dyDescent="0.3">
      <c r="A61" s="2" t="s">
        <v>35</v>
      </c>
      <c r="B61" s="3"/>
      <c r="C61" s="4"/>
      <c r="D61" s="5"/>
      <c r="E61" s="6">
        <f>SUM(E62:E68)</f>
        <v>310740000</v>
      </c>
    </row>
    <row r="62" spans="1:5" ht="21.75" customHeight="1" x14ac:dyDescent="0.3">
      <c r="A62" s="7" t="s">
        <v>115</v>
      </c>
      <c r="B62" s="3">
        <v>400</v>
      </c>
      <c r="C62" s="8" t="s">
        <v>36</v>
      </c>
      <c r="D62" s="9">
        <v>370000</v>
      </c>
      <c r="E62" s="9">
        <f t="shared" si="0"/>
        <v>148000000</v>
      </c>
    </row>
    <row r="63" spans="1:5" ht="33" x14ac:dyDescent="0.3">
      <c r="A63" s="7" t="s">
        <v>116</v>
      </c>
      <c r="B63" s="3">
        <v>13</v>
      </c>
      <c r="C63" s="8" t="s">
        <v>36</v>
      </c>
      <c r="D63" s="9">
        <v>1480000</v>
      </c>
      <c r="E63" s="9">
        <f t="shared" si="0"/>
        <v>19240000</v>
      </c>
    </row>
    <row r="64" spans="1:5" ht="33" x14ac:dyDescent="0.3">
      <c r="A64" s="7" t="s">
        <v>117</v>
      </c>
      <c r="B64" s="3">
        <v>30</v>
      </c>
      <c r="C64" s="8" t="s">
        <v>36</v>
      </c>
      <c r="D64" s="9">
        <v>950000</v>
      </c>
      <c r="E64" s="9">
        <f t="shared" si="0"/>
        <v>28500000</v>
      </c>
    </row>
    <row r="65" spans="1:5" ht="33" x14ac:dyDescent="0.3">
      <c r="A65" s="7" t="s">
        <v>118</v>
      </c>
      <c r="B65" s="3">
        <v>50</v>
      </c>
      <c r="C65" s="8" t="s">
        <v>36</v>
      </c>
      <c r="D65" s="9">
        <v>600000</v>
      </c>
      <c r="E65" s="9">
        <f t="shared" si="0"/>
        <v>30000000</v>
      </c>
    </row>
    <row r="66" spans="1:5" ht="33" x14ac:dyDescent="0.3">
      <c r="A66" s="7" t="s">
        <v>119</v>
      </c>
      <c r="B66" s="3">
        <v>20</v>
      </c>
      <c r="C66" s="8" t="s">
        <v>36</v>
      </c>
      <c r="D66" s="9">
        <v>150000</v>
      </c>
      <c r="E66" s="9">
        <f t="shared" si="0"/>
        <v>3000000</v>
      </c>
    </row>
    <row r="67" spans="1:5" ht="33" x14ac:dyDescent="0.3">
      <c r="A67" s="7" t="s">
        <v>120</v>
      </c>
      <c r="B67" s="3">
        <v>350</v>
      </c>
      <c r="C67" s="8" t="s">
        <v>63</v>
      </c>
      <c r="D67" s="9">
        <v>200000</v>
      </c>
      <c r="E67" s="9">
        <f t="shared" si="0"/>
        <v>70000000</v>
      </c>
    </row>
    <row r="68" spans="1:5" ht="33" x14ac:dyDescent="0.3">
      <c r="A68" s="7" t="s">
        <v>121</v>
      </c>
      <c r="B68" s="3">
        <v>1</v>
      </c>
      <c r="C68" s="8" t="s">
        <v>64</v>
      </c>
      <c r="D68" s="9">
        <v>12000000</v>
      </c>
      <c r="E68" s="9">
        <f t="shared" si="0"/>
        <v>12000000</v>
      </c>
    </row>
    <row r="69" spans="1:5" ht="16.5" x14ac:dyDescent="0.3">
      <c r="A69" s="2" t="s">
        <v>38</v>
      </c>
      <c r="B69" s="3"/>
      <c r="C69" s="4"/>
      <c r="D69" s="5"/>
      <c r="E69" s="6">
        <f>SUM(E70:E75)</f>
        <v>177820000</v>
      </c>
    </row>
    <row r="70" spans="1:5" ht="16.5" x14ac:dyDescent="0.3">
      <c r="A70" s="7" t="s">
        <v>122</v>
      </c>
      <c r="B70" s="3">
        <v>70</v>
      </c>
      <c r="C70" s="8" t="s">
        <v>33</v>
      </c>
      <c r="D70" s="9">
        <v>530000</v>
      </c>
      <c r="E70" s="9">
        <f t="shared" si="0"/>
        <v>37100000</v>
      </c>
    </row>
    <row r="71" spans="1:5" ht="16.5" x14ac:dyDescent="0.3">
      <c r="A71" s="7" t="s">
        <v>123</v>
      </c>
      <c r="B71" s="3">
        <v>35</v>
      </c>
      <c r="C71" s="8" t="s">
        <v>33</v>
      </c>
      <c r="D71" s="9">
        <v>2500000</v>
      </c>
      <c r="E71" s="9">
        <f t="shared" si="0"/>
        <v>87500000</v>
      </c>
    </row>
    <row r="72" spans="1:5" ht="16.5" x14ac:dyDescent="0.3">
      <c r="A72" s="7" t="s">
        <v>124</v>
      </c>
      <c r="B72" s="3">
        <v>8</v>
      </c>
      <c r="C72" s="8" t="s">
        <v>36</v>
      </c>
      <c r="D72" s="9">
        <v>1490000</v>
      </c>
      <c r="E72" s="9">
        <f t="shared" si="0"/>
        <v>11920000</v>
      </c>
    </row>
    <row r="73" spans="1:5" ht="16.5" x14ac:dyDescent="0.3">
      <c r="A73" s="7" t="s">
        <v>125</v>
      </c>
      <c r="B73" s="3">
        <v>10</v>
      </c>
      <c r="C73" s="8" t="s">
        <v>36</v>
      </c>
      <c r="D73" s="9">
        <v>990000</v>
      </c>
      <c r="E73" s="9">
        <f t="shared" si="0"/>
        <v>9900000</v>
      </c>
    </row>
    <row r="74" spans="1:5" ht="19.5" customHeight="1" x14ac:dyDescent="0.3">
      <c r="A74" s="117" t="s">
        <v>188</v>
      </c>
      <c r="B74" s="3">
        <v>30</v>
      </c>
      <c r="C74" s="8" t="s">
        <v>36</v>
      </c>
      <c r="D74" s="9">
        <v>730000</v>
      </c>
      <c r="E74" s="9">
        <f t="shared" si="0"/>
        <v>21900000</v>
      </c>
    </row>
    <row r="75" spans="1:5" ht="16.5" x14ac:dyDescent="0.3">
      <c r="A75" s="7" t="s">
        <v>127</v>
      </c>
      <c r="B75" s="3">
        <v>1</v>
      </c>
      <c r="C75" s="8" t="s">
        <v>37</v>
      </c>
      <c r="D75" s="9">
        <v>9500000</v>
      </c>
      <c r="E75" s="9">
        <f t="shared" si="0"/>
        <v>9500000</v>
      </c>
    </row>
    <row r="76" spans="1:5" ht="16.5" x14ac:dyDescent="0.3">
      <c r="A76" s="2" t="s">
        <v>74</v>
      </c>
      <c r="B76" s="3"/>
      <c r="C76" s="4"/>
      <c r="D76" s="5"/>
      <c r="E76" s="6">
        <f>SUM(E77:E78)</f>
        <v>64000000</v>
      </c>
    </row>
    <row r="77" spans="1:5" ht="16.5" x14ac:dyDescent="0.3">
      <c r="A77" s="7" t="s">
        <v>128</v>
      </c>
      <c r="B77" s="3">
        <v>4</v>
      </c>
      <c r="C77" s="8" t="s">
        <v>75</v>
      </c>
      <c r="D77" s="9">
        <v>1000000</v>
      </c>
      <c r="E77" s="9">
        <f t="shared" si="0"/>
        <v>4000000</v>
      </c>
    </row>
    <row r="78" spans="1:5" ht="16.5" x14ac:dyDescent="0.3">
      <c r="A78" s="7" t="s">
        <v>129</v>
      </c>
      <c r="B78" s="3">
        <v>3</v>
      </c>
      <c r="C78" s="8" t="s">
        <v>76</v>
      </c>
      <c r="D78" s="9">
        <v>20000000</v>
      </c>
      <c r="E78" s="9">
        <f t="shared" si="0"/>
        <v>60000000</v>
      </c>
    </row>
    <row r="79" spans="1:5" ht="33" x14ac:dyDescent="0.3">
      <c r="A79" s="2" t="s">
        <v>40</v>
      </c>
      <c r="B79" s="3"/>
      <c r="C79" s="4"/>
      <c r="D79" s="5"/>
      <c r="E79" s="6">
        <f>SUM(E80:E90)</f>
        <v>1106500000</v>
      </c>
    </row>
    <row r="80" spans="1:5" ht="16.5" x14ac:dyDescent="0.3">
      <c r="A80" s="7" t="s">
        <v>80</v>
      </c>
      <c r="B80" s="3">
        <v>1</v>
      </c>
      <c r="C80" s="8" t="s">
        <v>77</v>
      </c>
      <c r="D80" s="9">
        <v>800000000</v>
      </c>
      <c r="E80" s="9">
        <f t="shared" ref="E80" si="1">B80*D80</f>
        <v>800000000</v>
      </c>
    </row>
    <row r="81" spans="1:5" ht="16.5" x14ac:dyDescent="0.3">
      <c r="A81" s="7" t="s">
        <v>130</v>
      </c>
      <c r="B81" s="3">
        <v>2</v>
      </c>
      <c r="C81" s="8" t="s">
        <v>77</v>
      </c>
      <c r="D81" s="9">
        <v>5000000</v>
      </c>
      <c r="E81" s="9">
        <f t="shared" si="0"/>
        <v>10000000</v>
      </c>
    </row>
    <row r="82" spans="1:5" ht="33" x14ac:dyDescent="0.3">
      <c r="A82" s="7" t="s">
        <v>131</v>
      </c>
      <c r="B82" s="3">
        <v>2</v>
      </c>
      <c r="C82" s="8" t="s">
        <v>18</v>
      </c>
      <c r="D82" s="9">
        <v>54000000</v>
      </c>
      <c r="E82" s="9">
        <f t="shared" si="0"/>
        <v>108000000</v>
      </c>
    </row>
    <row r="83" spans="1:5" ht="16.5" x14ac:dyDescent="0.3">
      <c r="A83" s="7" t="s">
        <v>132</v>
      </c>
      <c r="B83" s="3">
        <v>1</v>
      </c>
      <c r="C83" s="8" t="s">
        <v>21</v>
      </c>
      <c r="D83" s="9">
        <v>25000000</v>
      </c>
      <c r="E83" s="9">
        <f t="shared" si="0"/>
        <v>25000000</v>
      </c>
    </row>
    <row r="84" spans="1:5" ht="16.5" x14ac:dyDescent="0.3">
      <c r="A84" s="7" t="s">
        <v>133</v>
      </c>
      <c r="B84" s="3">
        <v>1</v>
      </c>
      <c r="C84" s="8" t="s">
        <v>21</v>
      </c>
      <c r="D84" s="9">
        <v>40000000</v>
      </c>
      <c r="E84" s="9">
        <f t="shared" si="0"/>
        <v>40000000</v>
      </c>
    </row>
    <row r="85" spans="1:5" ht="16.5" x14ac:dyDescent="0.3">
      <c r="A85" s="7" t="s">
        <v>134</v>
      </c>
      <c r="B85" s="3">
        <v>2</v>
      </c>
      <c r="C85" s="8" t="s">
        <v>16</v>
      </c>
      <c r="D85" s="9">
        <v>2500000</v>
      </c>
      <c r="E85" s="9">
        <f t="shared" si="0"/>
        <v>5000000</v>
      </c>
    </row>
    <row r="86" spans="1:5" ht="16.5" x14ac:dyDescent="0.3">
      <c r="A86" s="7" t="s">
        <v>135</v>
      </c>
      <c r="B86" s="3">
        <v>2</v>
      </c>
      <c r="C86" s="8" t="s">
        <v>21</v>
      </c>
      <c r="D86" s="9">
        <v>15000000</v>
      </c>
      <c r="E86" s="9">
        <f t="shared" si="0"/>
        <v>30000000</v>
      </c>
    </row>
    <row r="87" spans="1:5" ht="16.5" x14ac:dyDescent="0.3">
      <c r="A87" s="7" t="s">
        <v>187</v>
      </c>
      <c r="B87" s="3">
        <v>1</v>
      </c>
      <c r="C87" s="8" t="s">
        <v>77</v>
      </c>
      <c r="D87" s="9">
        <v>31000000</v>
      </c>
      <c r="E87" s="9">
        <f t="shared" si="0"/>
        <v>31000000</v>
      </c>
    </row>
    <row r="88" spans="1:5" ht="16.5" x14ac:dyDescent="0.3">
      <c r="A88" s="7" t="s">
        <v>136</v>
      </c>
      <c r="B88" s="3">
        <v>1</v>
      </c>
      <c r="C88" s="8" t="s">
        <v>21</v>
      </c>
      <c r="D88" s="9">
        <v>7500000</v>
      </c>
      <c r="E88" s="9">
        <f t="shared" si="0"/>
        <v>7500000</v>
      </c>
    </row>
    <row r="89" spans="1:5" ht="16.5" x14ac:dyDescent="0.3">
      <c r="A89" s="7" t="s">
        <v>137</v>
      </c>
      <c r="B89" s="3">
        <v>2</v>
      </c>
      <c r="C89" s="8" t="s">
        <v>21</v>
      </c>
      <c r="D89" s="9">
        <v>10000000</v>
      </c>
      <c r="E89" s="9">
        <f t="shared" si="0"/>
        <v>20000000</v>
      </c>
    </row>
    <row r="90" spans="1:5" ht="16.5" x14ac:dyDescent="0.3">
      <c r="A90" s="7" t="s">
        <v>138</v>
      </c>
      <c r="B90" s="3">
        <v>1</v>
      </c>
      <c r="C90" s="8" t="s">
        <v>21</v>
      </c>
      <c r="D90" s="9">
        <v>30000000</v>
      </c>
      <c r="E90" s="9">
        <f t="shared" si="0"/>
        <v>30000000</v>
      </c>
    </row>
    <row r="91" spans="1:5" ht="16.5" x14ac:dyDescent="0.3">
      <c r="A91" s="84" t="s">
        <v>41</v>
      </c>
      <c r="B91" s="84"/>
      <c r="C91" s="84"/>
      <c r="D91" s="84"/>
      <c r="E91" s="10">
        <f>E79+E76+E69+E61+E58+E42+E40+E30+E12+E10+E7</f>
        <v>1914045000</v>
      </c>
    </row>
    <row r="92" spans="1:5" ht="12.75" customHeight="1" x14ac:dyDescent="0.25">
      <c r="A92" s="105"/>
      <c r="B92" s="106"/>
      <c r="C92" s="107" t="s">
        <v>42</v>
      </c>
      <c r="D92" s="107"/>
      <c r="E92" s="108"/>
    </row>
    <row r="93" spans="1:5" ht="12.75" customHeight="1" x14ac:dyDescent="0.25">
      <c r="A93" s="105"/>
      <c r="B93" s="106"/>
      <c r="C93" s="109" t="s">
        <v>43</v>
      </c>
      <c r="D93" s="109"/>
      <c r="E93" s="110"/>
    </row>
    <row r="94" spans="1:5" ht="12.75" customHeight="1" x14ac:dyDescent="0.25">
      <c r="A94" s="105"/>
      <c r="B94" s="106"/>
      <c r="C94" s="109" t="s">
        <v>44</v>
      </c>
      <c r="D94" s="109"/>
      <c r="E94" s="110"/>
    </row>
    <row r="95" spans="1:5" ht="12.75" customHeight="1" x14ac:dyDescent="0.25">
      <c r="A95" s="105"/>
      <c r="B95" s="106"/>
      <c r="C95" s="111"/>
      <c r="D95" s="111"/>
      <c r="E95" s="112"/>
    </row>
    <row r="96" spans="1:5" ht="12.75" customHeight="1" x14ac:dyDescent="0.25">
      <c r="A96" s="105"/>
      <c r="B96" s="106"/>
      <c r="C96" s="111"/>
      <c r="D96" s="111"/>
      <c r="E96" s="112"/>
    </row>
    <row r="97" spans="1:5" ht="12.75" customHeight="1" x14ac:dyDescent="0.25">
      <c r="A97" s="105"/>
      <c r="B97" s="106"/>
      <c r="C97" s="111"/>
      <c r="D97" s="111"/>
      <c r="E97" s="112"/>
    </row>
    <row r="98" spans="1:5" ht="12.75" customHeight="1" x14ac:dyDescent="0.25">
      <c r="A98" s="105"/>
      <c r="B98" s="106"/>
      <c r="C98" s="113" t="s">
        <v>45</v>
      </c>
      <c r="D98" s="113"/>
      <c r="E98" s="114"/>
    </row>
    <row r="99" spans="1:5" ht="12.75" customHeight="1" x14ac:dyDescent="0.25">
      <c r="A99" s="94"/>
      <c r="B99" s="95"/>
      <c r="C99" s="115" t="s">
        <v>46</v>
      </c>
      <c r="D99" s="115"/>
      <c r="E99" s="116"/>
    </row>
  </sheetData>
  <mergeCells count="26">
    <mergeCell ref="A98:B98"/>
    <mergeCell ref="C98:E98"/>
    <mergeCell ref="A99:B99"/>
    <mergeCell ref="C99:E99"/>
    <mergeCell ref="A95:B95"/>
    <mergeCell ref="C95:E95"/>
    <mergeCell ref="A96:B96"/>
    <mergeCell ref="C96:E96"/>
    <mergeCell ref="A97:B97"/>
    <mergeCell ref="C97:E97"/>
    <mergeCell ref="A94:B94"/>
    <mergeCell ref="C94:E94"/>
    <mergeCell ref="A1:E1"/>
    <mergeCell ref="A2:E2"/>
    <mergeCell ref="A3:E3"/>
    <mergeCell ref="A4:A5"/>
    <mergeCell ref="B4:D4"/>
    <mergeCell ref="E4:E5"/>
    <mergeCell ref="A91:D91"/>
    <mergeCell ref="A92:B92"/>
    <mergeCell ref="C92:E92"/>
    <mergeCell ref="A93:B93"/>
    <mergeCell ref="C93:E93"/>
    <mergeCell ref="A55:A56"/>
    <mergeCell ref="B55:D55"/>
    <mergeCell ref="E55:E56"/>
  </mergeCells>
  <printOptions horizontalCentered="1"/>
  <pageMargins left="0.98425196850393704" right="0.19685039370078741" top="0.19685039370078741" bottom="0.39370078740157483" header="0.51181102362204722" footer="0.51181102362204722"/>
  <pageSetup paperSize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22" sqref="L22"/>
    </sheetView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KAMINFO</vt:lpstr>
      <vt:lpstr>TATA KELOLA</vt:lpstr>
      <vt:lpstr>INTRA KOMINFO</vt:lpstr>
      <vt:lpstr>Sheet1</vt:lpstr>
      <vt:lpstr>Sheet2</vt:lpstr>
      <vt:lpstr>'INTRA KOMINFO'!Print_Titles</vt:lpstr>
      <vt:lpstr>KAMINFO!Print_Titles</vt:lpstr>
      <vt:lpstr>'TATA KELOLA'!Print_Titles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KOMINFO JATENG</cp:lastModifiedBy>
  <cp:lastPrinted>2020-01-13T03:03:10Z</cp:lastPrinted>
  <dcterms:created xsi:type="dcterms:W3CDTF">2019-12-10T03:33:07Z</dcterms:created>
  <dcterms:modified xsi:type="dcterms:W3CDTF">2020-01-13T03:04:20Z</dcterms:modified>
</cp:coreProperties>
</file>